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175"/>
  </bookViews>
  <sheets>
    <sheet name="Stavba" sheetId="1" r:id="rId1"/>
    <sheet name="SO101 101n r0 KL" sheetId="2" r:id="rId2"/>
    <sheet name="SO101 101n r0 Rek" sheetId="3" r:id="rId3"/>
    <sheet name="SO101 101n r0 Pol" sheetId="4" r:id="rId4"/>
    <sheet name="SO101 VNONn KL" sheetId="5" r:id="rId5"/>
    <sheet name="SO101 VNONn Rek" sheetId="6" r:id="rId6"/>
    <sheet name="SO101 VNONn Pol" sheetId="7" r:id="rId7"/>
  </sheets>
  <definedNames>
    <definedName name="CelkemObjekty" localSheetId="0">Stavba!$F$31</definedName>
    <definedName name="CisloStavby" localSheetId="0">Stavba!#REF!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Stavba!$D$5</definedName>
    <definedName name="_xlnm.Print_Titles" localSheetId="3">'SO101 101n r0 Pol'!$1:$6</definedName>
    <definedName name="_xlnm.Print_Titles" localSheetId="2">'SO101 101n r0 Rek'!$1:$6</definedName>
    <definedName name="_xlnm.Print_Titles" localSheetId="6">'SO101 VNONn Pol'!$1:$6</definedName>
    <definedName name="_xlnm.Print_Titles" localSheetId="5">'SO101 VNONn Rek'!$1:$6</definedName>
    <definedName name="Objednatel" localSheetId="0">Stavba!$D$11</definedName>
    <definedName name="Objekt" localSheetId="0">Stavba!$B$29</definedName>
    <definedName name="_xlnm.Print_Area" localSheetId="1">'SO101 101n r0 KL'!$A$1:$G$45</definedName>
    <definedName name="_xlnm.Print_Area" localSheetId="3">'SO101 101n r0 Pol'!$A$1:$K$190</definedName>
    <definedName name="_xlnm.Print_Area" localSheetId="2">'SO101 101n r0 Rek'!$A$1:$I$20</definedName>
    <definedName name="_xlnm.Print_Area" localSheetId="4">'SO101 VNONn KL'!$A$1:$G$45</definedName>
    <definedName name="_xlnm.Print_Area" localSheetId="6">'SO101 VNONn Pol'!$A$1:$K$31</definedName>
    <definedName name="_xlnm.Print_Area" localSheetId="5">'SO101 VNONn Rek'!$A$1:$I$15</definedName>
    <definedName name="_xlnm.Print_Area" localSheetId="0">Stavba!$B$1:$J$68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num" localSheetId="3" hidden="1">0</definedName>
    <definedName name="solver_num" localSheetId="6" hidden="1">0</definedName>
    <definedName name="solver_opt" localSheetId="3" hidden="1">'SO101 101n r0 Pol'!#REF!</definedName>
    <definedName name="solver_opt" localSheetId="6" hidden="1">'SO101 VNONn Pol'!#REF!</definedName>
    <definedName name="solver_typ" localSheetId="3" hidden="1">1</definedName>
    <definedName name="solver_typ" localSheetId="6" hidden="1">1</definedName>
    <definedName name="solver_val" localSheetId="3" hidden="1">0</definedName>
    <definedName name="solver_val" localSheetId="6" hidden="1">0</definedName>
    <definedName name="SoucetDilu" localSheetId="0">Stavba!$F$57:$J$57</definedName>
    <definedName name="StavbaCelkem" localSheetId="0">Stavba!$H$31</definedName>
    <definedName name="Zhotovitel" localSheetId="0">Stavba!$D$7</definedName>
  </definedNames>
  <calcPr calcId="124519"/>
  <fileRecoveryPr repairLoad="1"/>
</workbook>
</file>

<file path=xl/calcChain.xml><?xml version="1.0" encoding="utf-8"?>
<calcChain xmlns="http://schemas.openxmlformats.org/spreadsheetml/2006/main">
  <c r="I2" i="1"/>
  <c r="BE29" i="7" l="1"/>
  <c r="BD29"/>
  <c r="BC29"/>
  <c r="BA29"/>
  <c r="K29"/>
  <c r="I29"/>
  <c r="G29"/>
  <c r="BB29" s="1"/>
  <c r="BE27"/>
  <c r="BD27"/>
  <c r="BC27"/>
  <c r="BA27"/>
  <c r="K27"/>
  <c r="I27"/>
  <c r="G27"/>
  <c r="BB27" s="1"/>
  <c r="BE25"/>
  <c r="BD25"/>
  <c r="BC25"/>
  <c r="BA25"/>
  <c r="K25"/>
  <c r="I25"/>
  <c r="G25"/>
  <c r="BB25" s="1"/>
  <c r="BE22"/>
  <c r="BD22"/>
  <c r="BC22"/>
  <c r="BA22"/>
  <c r="K22"/>
  <c r="I22"/>
  <c r="G22"/>
  <c r="BB22" s="1"/>
  <c r="BE19"/>
  <c r="BD19"/>
  <c r="BD31" s="1"/>
  <c r="H8" i="6" s="1"/>
  <c r="BC19" i="7"/>
  <c r="BA19"/>
  <c r="BA31" s="1"/>
  <c r="E8" i="6" s="1"/>
  <c r="K19" i="7"/>
  <c r="I19"/>
  <c r="G19"/>
  <c r="BB19" s="1"/>
  <c r="B8" i="6"/>
  <c r="A8"/>
  <c r="BE31" i="7"/>
  <c r="I8" i="6" s="1"/>
  <c r="BC31" i="7"/>
  <c r="G8" i="6" s="1"/>
  <c r="K31" i="7"/>
  <c r="I31"/>
  <c r="G31"/>
  <c r="BE14"/>
  <c r="BD14"/>
  <c r="BC14"/>
  <c r="BA14"/>
  <c r="K14"/>
  <c r="I14"/>
  <c r="G14"/>
  <c r="BB14" s="1"/>
  <c r="BE12"/>
  <c r="BD12"/>
  <c r="BC12"/>
  <c r="BA12"/>
  <c r="K12"/>
  <c r="I12"/>
  <c r="G12"/>
  <c r="BB12" s="1"/>
  <c r="BE10"/>
  <c r="BD10"/>
  <c r="BC10"/>
  <c r="BA10"/>
  <c r="K10"/>
  <c r="I10"/>
  <c r="G10"/>
  <c r="BB10" s="1"/>
  <c r="BE8"/>
  <c r="BD8"/>
  <c r="BC8"/>
  <c r="BA8"/>
  <c r="K8"/>
  <c r="I8"/>
  <c r="G8"/>
  <c r="BB8" s="1"/>
  <c r="BB17" s="1"/>
  <c r="F7" i="6" s="1"/>
  <c r="B7"/>
  <c r="A7"/>
  <c r="BE17" i="7"/>
  <c r="I7" i="6" s="1"/>
  <c r="BD17" i="7"/>
  <c r="H7" i="6" s="1"/>
  <c r="BC17" i="7"/>
  <c r="G7" i="6" s="1"/>
  <c r="BA17" i="7"/>
  <c r="E7" i="6" s="1"/>
  <c r="K17" i="7"/>
  <c r="I17"/>
  <c r="G17"/>
  <c r="E4"/>
  <c r="F3"/>
  <c r="G14" i="6"/>
  <c r="I14" s="1"/>
  <c r="H15" s="1"/>
  <c r="G23" i="5" s="1"/>
  <c r="C33"/>
  <c r="F33" s="1"/>
  <c r="C31"/>
  <c r="G15"/>
  <c r="D15"/>
  <c r="BE189" i="4"/>
  <c r="BD189"/>
  <c r="BC189"/>
  <c r="BB189"/>
  <c r="K189"/>
  <c r="I189"/>
  <c r="G189"/>
  <c r="BA189" s="1"/>
  <c r="BA190" s="1"/>
  <c r="E13" i="3" s="1"/>
  <c r="F54" i="1" s="1"/>
  <c r="BE188" i="4"/>
  <c r="BD188"/>
  <c r="BC188"/>
  <c r="BB188"/>
  <c r="BA188"/>
  <c r="K188"/>
  <c r="I188"/>
  <c r="G188"/>
  <c r="BE187"/>
  <c r="BD187"/>
  <c r="BC187"/>
  <c r="BB187"/>
  <c r="BA187"/>
  <c r="K187"/>
  <c r="I187"/>
  <c r="G187"/>
  <c r="B13" i="3"/>
  <c r="A13"/>
  <c r="BE190" i="4"/>
  <c r="I13" i="3" s="1"/>
  <c r="BD190" i="4"/>
  <c r="H13" i="3" s="1"/>
  <c r="BC190" i="4"/>
  <c r="G13" i="3" s="1"/>
  <c r="BB190" i="4"/>
  <c r="F13" i="3" s="1"/>
  <c r="K190" i="4"/>
  <c r="I190"/>
  <c r="G190"/>
  <c r="BE184"/>
  <c r="BD184"/>
  <c r="BC184"/>
  <c r="BB184"/>
  <c r="BA184"/>
  <c r="K184"/>
  <c r="I184"/>
  <c r="G184"/>
  <c r="B12" i="3"/>
  <c r="A12"/>
  <c r="BE185" i="4"/>
  <c r="I12" i="3" s="1"/>
  <c r="BD185" i="4"/>
  <c r="H12" i="3" s="1"/>
  <c r="BC185" i="4"/>
  <c r="G12" i="3" s="1"/>
  <c r="BB185" i="4"/>
  <c r="F12" i="3" s="1"/>
  <c r="BA185" i="4"/>
  <c r="E12" i="3" s="1"/>
  <c r="F53" i="1" s="1"/>
  <c r="K185" i="4"/>
  <c r="I185"/>
  <c r="G185"/>
  <c r="BE179"/>
  <c r="BE182" s="1"/>
  <c r="I11" i="3" s="1"/>
  <c r="BD179" i="4"/>
  <c r="BC179"/>
  <c r="BC182" s="1"/>
  <c r="G11" i="3" s="1"/>
  <c r="BB179" i="4"/>
  <c r="K179"/>
  <c r="K182" s="1"/>
  <c r="I179"/>
  <c r="G179"/>
  <c r="BA179" s="1"/>
  <c r="BA182" s="1"/>
  <c r="E11" i="3" s="1"/>
  <c r="F52" i="1" s="1"/>
  <c r="B11" i="3"/>
  <c r="A11"/>
  <c r="BD182" i="4"/>
  <c r="H11" i="3" s="1"/>
  <c r="BB182" i="4"/>
  <c r="F11" i="3" s="1"/>
  <c r="I182" i="4"/>
  <c r="BE174"/>
  <c r="BD174"/>
  <c r="BC174"/>
  <c r="BB174"/>
  <c r="K174"/>
  <c r="I174"/>
  <c r="G174"/>
  <c r="BA174" s="1"/>
  <c r="BE171"/>
  <c r="BD171"/>
  <c r="BC171"/>
  <c r="BB171"/>
  <c r="K171"/>
  <c r="I171"/>
  <c r="G171"/>
  <c r="BA171" s="1"/>
  <c r="BE168"/>
  <c r="BD168"/>
  <c r="BC168"/>
  <c r="BB168"/>
  <c r="K168"/>
  <c r="I168"/>
  <c r="G168"/>
  <c r="BA168" s="1"/>
  <c r="BE165"/>
  <c r="BD165"/>
  <c r="BC165"/>
  <c r="BB165"/>
  <c r="K165"/>
  <c r="I165"/>
  <c r="G165"/>
  <c r="BA165" s="1"/>
  <c r="BE162"/>
  <c r="BD162"/>
  <c r="BC162"/>
  <c r="BB162"/>
  <c r="K162"/>
  <c r="I162"/>
  <c r="G162"/>
  <c r="BA162" s="1"/>
  <c r="BE159"/>
  <c r="BD159"/>
  <c r="BC159"/>
  <c r="BB159"/>
  <c r="K159"/>
  <c r="I159"/>
  <c r="G159"/>
  <c r="BA159" s="1"/>
  <c r="BE156"/>
  <c r="BD156"/>
  <c r="BC156"/>
  <c r="BB156"/>
  <c r="K156"/>
  <c r="I156"/>
  <c r="G156"/>
  <c r="BA156" s="1"/>
  <c r="BE153"/>
  <c r="BD153"/>
  <c r="BC153"/>
  <c r="BB153"/>
  <c r="K153"/>
  <c r="I153"/>
  <c r="G153"/>
  <c r="BA153" s="1"/>
  <c r="BE150"/>
  <c r="BD150"/>
  <c r="BC150"/>
  <c r="BB150"/>
  <c r="K150"/>
  <c r="I150"/>
  <c r="G150"/>
  <c r="BA150" s="1"/>
  <c r="BE147"/>
  <c r="BD147"/>
  <c r="BC147"/>
  <c r="BB147"/>
  <c r="K147"/>
  <c r="I147"/>
  <c r="G147"/>
  <c r="BA147" s="1"/>
  <c r="BE144"/>
  <c r="BD144"/>
  <c r="BC144"/>
  <c r="BB144"/>
  <c r="K144"/>
  <c r="I144"/>
  <c r="G144"/>
  <c r="BA144" s="1"/>
  <c r="BE141"/>
  <c r="BD141"/>
  <c r="BC141"/>
  <c r="BB141"/>
  <c r="K141"/>
  <c r="I141"/>
  <c r="G141"/>
  <c r="BA141" s="1"/>
  <c r="BE137"/>
  <c r="BD137"/>
  <c r="BC137"/>
  <c r="BB137"/>
  <c r="K137"/>
  <c r="I137"/>
  <c r="G137"/>
  <c r="BA137" s="1"/>
  <c r="BE134"/>
  <c r="BD134"/>
  <c r="BC134"/>
  <c r="BB134"/>
  <c r="K134"/>
  <c r="I134"/>
  <c r="G134"/>
  <c r="BA134" s="1"/>
  <c r="BE131"/>
  <c r="BD131"/>
  <c r="BC131"/>
  <c r="BB131"/>
  <c r="K131"/>
  <c r="I131"/>
  <c r="G131"/>
  <c r="BA131" s="1"/>
  <c r="BE128"/>
  <c r="BD128"/>
  <c r="BC128"/>
  <c r="BB128"/>
  <c r="K128"/>
  <c r="I128"/>
  <c r="G128"/>
  <c r="BA128" s="1"/>
  <c r="BE125"/>
  <c r="BD125"/>
  <c r="BC125"/>
  <c r="BB125"/>
  <c r="K125"/>
  <c r="I125"/>
  <c r="G125"/>
  <c r="BA125" s="1"/>
  <c r="B10" i="3"/>
  <c r="A10"/>
  <c r="BD177" i="4"/>
  <c r="H10" i="3" s="1"/>
  <c r="BB177" i="4"/>
  <c r="F10" i="3" s="1"/>
  <c r="K177" i="4"/>
  <c r="I177"/>
  <c r="BE120"/>
  <c r="BD120"/>
  <c r="BC120"/>
  <c r="BB120"/>
  <c r="K120"/>
  <c r="I120"/>
  <c r="G120"/>
  <c r="BA120" s="1"/>
  <c r="BE118"/>
  <c r="BD118"/>
  <c r="BC118"/>
  <c r="BB118"/>
  <c r="K118"/>
  <c r="I118"/>
  <c r="G118"/>
  <c r="BA118" s="1"/>
  <c r="BE115"/>
  <c r="BD115"/>
  <c r="BC115"/>
  <c r="BB115"/>
  <c r="K115"/>
  <c r="I115"/>
  <c r="G115"/>
  <c r="BA115" s="1"/>
  <c r="BE112"/>
  <c r="BD112"/>
  <c r="BC112"/>
  <c r="BB112"/>
  <c r="K112"/>
  <c r="I112"/>
  <c r="G112"/>
  <c r="BA112" s="1"/>
  <c r="BE109"/>
  <c r="BD109"/>
  <c r="BC109"/>
  <c r="BB109"/>
  <c r="K109"/>
  <c r="I109"/>
  <c r="G109"/>
  <c r="BA109" s="1"/>
  <c r="BE106"/>
  <c r="BD106"/>
  <c r="BC106"/>
  <c r="BB106"/>
  <c r="K106"/>
  <c r="I106"/>
  <c r="G106"/>
  <c r="BA106" s="1"/>
  <c r="BE103"/>
  <c r="BD103"/>
  <c r="BC103"/>
  <c r="BB103"/>
  <c r="K103"/>
  <c r="I103"/>
  <c r="G103"/>
  <c r="BA103" s="1"/>
  <c r="BE100"/>
  <c r="BD100"/>
  <c r="BC100"/>
  <c r="BB100"/>
  <c r="K100"/>
  <c r="I100"/>
  <c r="G100"/>
  <c r="BA100" s="1"/>
  <c r="BE97"/>
  <c r="BE123" s="1"/>
  <c r="I9" i="3" s="1"/>
  <c r="BD97" i="4"/>
  <c r="BC97"/>
  <c r="BC123" s="1"/>
  <c r="G9" i="3" s="1"/>
  <c r="BB97" i="4"/>
  <c r="K97"/>
  <c r="I97"/>
  <c r="G97"/>
  <c r="BA97" s="1"/>
  <c r="BA123" s="1"/>
  <c r="E9" i="3" s="1"/>
  <c r="F50" i="1" s="1"/>
  <c r="B9" i="3"/>
  <c r="A9"/>
  <c r="BD123" i="4"/>
  <c r="H9" i="3" s="1"/>
  <c r="BB123" i="4"/>
  <c r="F9" i="3" s="1"/>
  <c r="K123" i="4"/>
  <c r="I123"/>
  <c r="BE91"/>
  <c r="BD91"/>
  <c r="BC91"/>
  <c r="BB91"/>
  <c r="K91"/>
  <c r="I91"/>
  <c r="G91"/>
  <c r="BA91" s="1"/>
  <c r="BE88"/>
  <c r="BD88"/>
  <c r="BC88"/>
  <c r="BB88"/>
  <c r="K88"/>
  <c r="I88"/>
  <c r="G88"/>
  <c r="BA88" s="1"/>
  <c r="BE85"/>
  <c r="BD85"/>
  <c r="BC85"/>
  <c r="BB85"/>
  <c r="K85"/>
  <c r="I85"/>
  <c r="G85"/>
  <c r="BA85" s="1"/>
  <c r="BE82"/>
  <c r="BD82"/>
  <c r="BC82"/>
  <c r="BB82"/>
  <c r="K82"/>
  <c r="I82"/>
  <c r="G82"/>
  <c r="BA82" s="1"/>
  <c r="BE79"/>
  <c r="BD79"/>
  <c r="BC79"/>
  <c r="BB79"/>
  <c r="K79"/>
  <c r="I79"/>
  <c r="G79"/>
  <c r="BA79" s="1"/>
  <c r="BE76"/>
  <c r="BD76"/>
  <c r="BC76"/>
  <c r="BB76"/>
  <c r="K76"/>
  <c r="I76"/>
  <c r="G76"/>
  <c r="BA76" s="1"/>
  <c r="BE72"/>
  <c r="BD72"/>
  <c r="BD95" s="1"/>
  <c r="H8" i="3" s="1"/>
  <c r="BC72" i="4"/>
  <c r="BB72"/>
  <c r="BB95" s="1"/>
  <c r="F8" i="3" s="1"/>
  <c r="K72" i="4"/>
  <c r="I72"/>
  <c r="G72"/>
  <c r="BA72" s="1"/>
  <c r="B8" i="3"/>
  <c r="A8"/>
  <c r="BE95" i="4"/>
  <c r="I8" i="3" s="1"/>
  <c r="BC95" i="4"/>
  <c r="G8" i="3" s="1"/>
  <c r="K95" i="4"/>
  <c r="I95"/>
  <c r="G95"/>
  <c r="BE66"/>
  <c r="BD66"/>
  <c r="BC66"/>
  <c r="BB66"/>
  <c r="K66"/>
  <c r="I66"/>
  <c r="G66"/>
  <c r="BA66" s="1"/>
  <c r="BE62"/>
  <c r="BD62"/>
  <c r="BC62"/>
  <c r="BB62"/>
  <c r="K62"/>
  <c r="I62"/>
  <c r="G62"/>
  <c r="BA62" s="1"/>
  <c r="BE58"/>
  <c r="BD58"/>
  <c r="BC58"/>
  <c r="BB58"/>
  <c r="K58"/>
  <c r="I58"/>
  <c r="G58"/>
  <c r="BA58" s="1"/>
  <c r="BE54"/>
  <c r="BD54"/>
  <c r="BC54"/>
  <c r="BB54"/>
  <c r="K54"/>
  <c r="I54"/>
  <c r="G54"/>
  <c r="BA54" s="1"/>
  <c r="BE50"/>
  <c r="BD50"/>
  <c r="BC50"/>
  <c r="BB50"/>
  <c r="K50"/>
  <c r="I50"/>
  <c r="G50"/>
  <c r="BA50" s="1"/>
  <c r="BE47"/>
  <c r="BD47"/>
  <c r="BC47"/>
  <c r="BB47"/>
  <c r="K47"/>
  <c r="I47"/>
  <c r="G47"/>
  <c r="BA47" s="1"/>
  <c r="BE43"/>
  <c r="BD43"/>
  <c r="BC43"/>
  <c r="BB43"/>
  <c r="K43"/>
  <c r="I43"/>
  <c r="G43"/>
  <c r="BA43" s="1"/>
  <c r="BE40"/>
  <c r="BD40"/>
  <c r="BC40"/>
  <c r="BB40"/>
  <c r="K40"/>
  <c r="I40"/>
  <c r="G40"/>
  <c r="BA40" s="1"/>
  <c r="BE38"/>
  <c r="BD38"/>
  <c r="BC38"/>
  <c r="BB38"/>
  <c r="K38"/>
  <c r="I38"/>
  <c r="G38"/>
  <c r="BA38" s="1"/>
  <c r="BE35"/>
  <c r="BD35"/>
  <c r="BC35"/>
  <c r="BB35"/>
  <c r="K35"/>
  <c r="I35"/>
  <c r="G35"/>
  <c r="BA35" s="1"/>
  <c r="BE32"/>
  <c r="BD32"/>
  <c r="BC32"/>
  <c r="BB32"/>
  <c r="K32"/>
  <c r="I32"/>
  <c r="G32"/>
  <c r="BA32" s="1"/>
  <c r="BE29"/>
  <c r="BD29"/>
  <c r="BC29"/>
  <c r="BB29"/>
  <c r="K29"/>
  <c r="I29"/>
  <c r="G29"/>
  <c r="BA29" s="1"/>
  <c r="BE26"/>
  <c r="BD26"/>
  <c r="BC26"/>
  <c r="BB26"/>
  <c r="K26"/>
  <c r="I26"/>
  <c r="G26"/>
  <c r="BA26" s="1"/>
  <c r="BE23"/>
  <c r="BD23"/>
  <c r="BC23"/>
  <c r="BB23"/>
  <c r="K23"/>
  <c r="I23"/>
  <c r="G23"/>
  <c r="BA23" s="1"/>
  <c r="BE20"/>
  <c r="BD20"/>
  <c r="BC20"/>
  <c r="BB20"/>
  <c r="K20"/>
  <c r="I20"/>
  <c r="G20"/>
  <c r="BA20" s="1"/>
  <c r="BE14"/>
  <c r="BD14"/>
  <c r="BC14"/>
  <c r="BB14"/>
  <c r="K14"/>
  <c r="I14"/>
  <c r="G14"/>
  <c r="BA14" s="1"/>
  <c r="BE11"/>
  <c r="BD11"/>
  <c r="BC11"/>
  <c r="BB11"/>
  <c r="K11"/>
  <c r="I11"/>
  <c r="G11"/>
  <c r="BA11" s="1"/>
  <c r="BE8"/>
  <c r="BD8"/>
  <c r="BC8"/>
  <c r="BB8"/>
  <c r="K8"/>
  <c r="I8"/>
  <c r="G8"/>
  <c r="BA8" s="1"/>
  <c r="B7" i="3"/>
  <c r="A7"/>
  <c r="BD70" i="4"/>
  <c r="H7" i="3" s="1"/>
  <c r="BB70" i="4"/>
  <c r="F7" i="3" s="1"/>
  <c r="K70" i="4"/>
  <c r="I70"/>
  <c r="E4"/>
  <c r="F3"/>
  <c r="G19" i="3"/>
  <c r="I19" s="1"/>
  <c r="H20" s="1"/>
  <c r="G23" i="2" s="1"/>
  <c r="C33"/>
  <c r="F33" s="1"/>
  <c r="C31"/>
  <c r="G15"/>
  <c r="D15"/>
  <c r="J57" i="1"/>
  <c r="I57"/>
  <c r="H57"/>
  <c r="G40"/>
  <c r="H37"/>
  <c r="G37"/>
  <c r="G31"/>
  <c r="H29"/>
  <c r="G29"/>
  <c r="D22"/>
  <c r="D20"/>
  <c r="I19"/>
  <c r="G22" i="2" l="1"/>
  <c r="BC70" i="4"/>
  <c r="G7" i="3" s="1"/>
  <c r="BE70" i="4"/>
  <c r="I7" i="3" s="1"/>
  <c r="BC177" i="4"/>
  <c r="G10" i="3" s="1"/>
  <c r="BE177" i="4"/>
  <c r="I10" i="3" s="1"/>
  <c r="BB31" i="7"/>
  <c r="F8" i="6" s="1"/>
  <c r="G56" i="1" s="1"/>
  <c r="E9" i="6"/>
  <c r="C15" i="5" s="1"/>
  <c r="H9" i="6"/>
  <c r="C17" i="5" s="1"/>
  <c r="H14" i="3"/>
  <c r="C17" i="2" s="1"/>
  <c r="BA70" i="4"/>
  <c r="E7" i="3" s="1"/>
  <c r="F48" i="1" s="1"/>
  <c r="G70" i="4"/>
  <c r="G123"/>
  <c r="G177"/>
  <c r="G182"/>
  <c r="F14" i="3"/>
  <c r="C16" i="2" s="1"/>
  <c r="BA177" i="4"/>
  <c r="E10" i="3" s="1"/>
  <c r="F51" i="1" s="1"/>
  <c r="G55"/>
  <c r="G57" s="1"/>
  <c r="G9" i="6"/>
  <c r="C18" i="5" s="1"/>
  <c r="I9" i="6"/>
  <c r="C21" i="5" s="1"/>
  <c r="G22"/>
  <c r="I20" i="1"/>
  <c r="BA95" i="4"/>
  <c r="E8" i="3" s="1"/>
  <c r="I14" l="1"/>
  <c r="C21" i="2" s="1"/>
  <c r="G14" i="3"/>
  <c r="C18" i="2" s="1"/>
  <c r="F9" i="6"/>
  <c r="C16" i="5" s="1"/>
  <c r="C19" s="1"/>
  <c r="C22" s="1"/>
  <c r="C23" s="1"/>
  <c r="E14" i="3"/>
  <c r="C15" i="2" s="1"/>
  <c r="C19" s="1"/>
  <c r="C22" s="1"/>
  <c r="C23" s="1"/>
  <c r="F49" i="1"/>
  <c r="F57" s="1"/>
  <c r="F30" i="2" l="1"/>
  <c r="H38" i="1"/>
  <c r="F30" i="5"/>
  <c r="F31" s="1"/>
  <c r="F34" s="1"/>
  <c r="H39" i="1"/>
  <c r="I39" s="1"/>
  <c r="F39" s="1"/>
  <c r="E55"/>
  <c r="E49"/>
  <c r="E48"/>
  <c r="E52"/>
  <c r="E56"/>
  <c r="E51"/>
  <c r="E53"/>
  <c r="E50"/>
  <c r="E54"/>
  <c r="E57"/>
  <c r="G7" i="5"/>
  <c r="G7" i="2" l="1"/>
  <c r="F31"/>
  <c r="F34" s="1"/>
  <c r="I38" i="1"/>
  <c r="I40" s="1"/>
  <c r="H40"/>
  <c r="F38"/>
  <c r="F40" s="1"/>
  <c r="I21" l="1"/>
  <c r="H30"/>
  <c r="I22" l="1"/>
  <c r="I23" s="1"/>
  <c r="H31"/>
  <c r="I30"/>
  <c r="F30" l="1"/>
  <c r="F31" s="1"/>
  <c r="I31"/>
  <c r="J40" l="1"/>
  <c r="J39"/>
  <c r="J30"/>
  <c r="J38"/>
  <c r="J31"/>
</calcChain>
</file>

<file path=xl/sharedStrings.xml><?xml version="1.0" encoding="utf-8"?>
<sst xmlns="http://schemas.openxmlformats.org/spreadsheetml/2006/main" count="798" uniqueCount="344">
  <si>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</si>
  <si>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</si>
  <si>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</si>
  <si>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</si>
  <si>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</si>
  <si>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</si>
  <si>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</si>
  <si>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</si>
  <si>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</si>
  <si>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</si>
  <si>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</si>
  <si>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</si>
  <si>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</si>
  <si>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</si>
  <si>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</si>
  <si>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</si>
  <si>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</si>
  <si>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</si>
  <si>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</si>
  <si>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</si>
  <si>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</si>
  <si>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</si>
  <si>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</si>
  <si>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</si>
  <si>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</si>
  <si>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</si>
  <si>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</si>
  <si>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</si>
  <si>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</si>
  <si>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</si>
  <si>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</si>
  <si>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</si>
  <si>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POLOŽKOVÝ ROZPOČET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</si>
  <si>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</si>
  <si>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</si>
  <si>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</si>
  <si>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</si>
  <si>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</si>
  <si>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</si>
  <si>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</si>
  <si>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</si>
  <si>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</si>
  <si>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</si>
  <si>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</si>
  <si>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</si>
  <si>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</si>
  <si>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</si>
  <si>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</si>
  <si>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</si>
  <si>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</si>
  <si>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</si>
  <si>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</si>
  <si>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</si>
  <si>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</si>
  <si>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</si>
  <si>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</si>
  <si>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</si>
  <si>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</si>
  <si>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</si>
  <si>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</si>
  <si>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</si>
  <si>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</si>
  <si>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</si>
  <si>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</si>
  <si>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</si>
  <si>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</si>
  <si>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</si>
  <si>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</si>
  <si>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</si>
  <si>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</si>
  <si>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</si>
  <si>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</si>
  <si>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</si>
  <si>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</si>
  <si>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</si>
  <si>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</si>
  <si>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</si>
  <si>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</si>
  <si>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</si>
  <si>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</si>
  <si>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</si>
  <si>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</si>
  <si>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</si>
  <si>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</si>
  <si>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</si>
  <si>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</si>
  <si>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</si>
  <si>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</si>
  <si>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</si>
  <si>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</si>
  <si>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</si>
  <si>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</si>
  <si>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</si>
  <si>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</si>
  <si>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</si>
  <si>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</si>
  <si>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</si>
  <si>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</si>
  <si>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</si>
  <si>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</si>
  <si>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</si>
  <si>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</si>
  <si>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</si>
  <si>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ZV106017</t>
  </si>
  <si>
    <t>VIKÝŘOVICE, REKONSTRUKCE MK KE SPLAVU</t>
  </si>
  <si>
    <t>ZV106017 VIKÝŘOVICE, REKONSTRUKCE MK KE SPLAVU</t>
  </si>
  <si>
    <t>SO101</t>
  </si>
  <si>
    <t>MÍSTNÍ KOMUNIKACE KE SPLAVU</t>
  </si>
  <si>
    <t>SO101 MÍSTNÍ KOMUNIKACE KE SPLAVU</t>
  </si>
  <si>
    <t>822.27</t>
  </si>
  <si>
    <t>m2</t>
  </si>
  <si>
    <t>101n r0</t>
  </si>
  <si>
    <t>REK-CE MK KE SPLAVU -neuznatelné náklady</t>
  </si>
  <si>
    <t>1 Zemní práce</t>
  </si>
  <si>
    <t>113106121R00</t>
  </si>
  <si>
    <t xml:space="preserve">Rozebrání dlažeb z betonových dlaždic na sucho </t>
  </si>
  <si>
    <t>ROZEBRÁNÍ BETONOVÉ DLAŽBY :25</t>
  </si>
  <si>
    <t>plochy planimetrací, viz situace, řezy, zpráva:</t>
  </si>
  <si>
    <t>113106122R00</t>
  </si>
  <si>
    <t xml:space="preserve">Rozebrání dlažeb z desek </t>
  </si>
  <si>
    <t>ROZEBRÁNÍ VEGETAČNÍCH TVÁRNIC :9</t>
  </si>
  <si>
    <t>plochy planimetrací, viz situace, zpráva:</t>
  </si>
  <si>
    <t>113107415R00</t>
  </si>
  <si>
    <t xml:space="preserve">Odstranění podkladu nad 50 m2,kam.těžené tl.15 cm </t>
  </si>
  <si>
    <t>PODKLAD VYBOURANÝCH ZP.PLOCH :</t>
  </si>
  <si>
    <t>VYBOURÁNÍ BETONU:1</t>
  </si>
  <si>
    <t>113107510R00</t>
  </si>
  <si>
    <t xml:space="preserve">Odstranění podkladu pl. 50 m2,kam.drcené tl.10 cm </t>
  </si>
  <si>
    <t>113107615R00</t>
  </si>
  <si>
    <t xml:space="preserve">Odstranění podkladu nad 50 m2,kam.drcené tl.15 cm </t>
  </si>
  <si>
    <t>VYTĚŽENÍ ZAHLINĚNÉ ŠTĚRKODRTĚ TL. 150mm :8</t>
  </si>
  <si>
    <t>113109310R00</t>
  </si>
  <si>
    <t xml:space="preserve">Odstranění podkladu pl.50 m2, bet.prostý tl.10 cm </t>
  </si>
  <si>
    <t>VYBOURÁNÍ BETONU TL. 100mm :1</t>
  </si>
  <si>
    <t>113151113R00</t>
  </si>
  <si>
    <t xml:space="preserve">Fréz.živič.krytu pl.do 500 m2,pruh do 75 cm,tl.4cm </t>
  </si>
  <si>
    <t>FRÉZOVÁNÍ ASFALTU TL. 40mm :43</t>
  </si>
  <si>
    <t>113202111R00</t>
  </si>
  <si>
    <t xml:space="preserve">Vytrhání obrub obrubníků silničních </t>
  </si>
  <si>
    <t>m</t>
  </si>
  <si>
    <t>VYTRHÁNÍ SILNIČNÍHO OBRUBNÍKU BO 15/25 :9</t>
  </si>
  <si>
    <t>viz situace, zpráva:</t>
  </si>
  <si>
    <t>122202201R00</t>
  </si>
  <si>
    <t xml:space="preserve">Odkopávky pro silnice v hor. 3 do 100 m3 </t>
  </si>
  <si>
    <t>m3</t>
  </si>
  <si>
    <t>VÝKOP :20</t>
  </si>
  <si>
    <t>viz situace, řezy, zpráva:</t>
  </si>
  <si>
    <t>122202209R00</t>
  </si>
  <si>
    <t xml:space="preserve">Příplatek za lepivost - odkop. pro silnice v hor.3 </t>
  </si>
  <si>
    <t>VIZ VÝKOP :20</t>
  </si>
  <si>
    <t>162301101R00</t>
  </si>
  <si>
    <t xml:space="preserve">Vodorovné přemístění výkopku z hor.1-4 do 500 m </t>
  </si>
  <si>
    <t>Z VÝKOPŮ NA MEZIDEPONII A ZPĚT DO NÁSYPŮ :1</t>
  </si>
  <si>
    <t>viz výkop a násyp :</t>
  </si>
  <si>
    <t>162701105R00</t>
  </si>
  <si>
    <t xml:space="preserve">Vodorovné přemístění výkopku z hor.1-4 do 10000 m </t>
  </si>
  <si>
    <t>PŘEBYTEK DRNU SEJMUTÍ - ROZPROSTŘENÍ:(80-20)*0,15</t>
  </si>
  <si>
    <t>PŘEBYTEK ODKOPKU VÝKOP - NÁSYP:20 -1</t>
  </si>
  <si>
    <t>viz sejmutí a rozprostření, odkopávky a násypy:</t>
  </si>
  <si>
    <t>171101101R00</t>
  </si>
  <si>
    <t xml:space="preserve">Uložení sypaniny do násypů zhutněných na 95% PS </t>
  </si>
  <si>
    <t>HUTNĚNÝ NÁSYP - ZA OBRUBOU, PŘÍDLAŽBOU :1</t>
  </si>
  <si>
    <t>171201201R00</t>
  </si>
  <si>
    <t xml:space="preserve">Uložení sypaniny na skl.-sypanina na výšku přes 2m </t>
  </si>
  <si>
    <t>PŘEBYTEK ODKOPKU VÝKOP - NÁSYP:20-1</t>
  </si>
  <si>
    <t>181101102R00</t>
  </si>
  <si>
    <t xml:space="preserve">Úprava pláně v zářezech v hor. 1-4, se zhutněním </t>
  </si>
  <si>
    <t>SJEZDY, PARKOVIŠTĚ, SILNIČNÍ VÝHYBNY - ZATRAVŇOVACÍ DLAŽBA KROSO 240/240/80mm :83*1,05</t>
  </si>
  <si>
    <t>CHODNÍK - BETONOVÁ DLAŽBA 200/100/60mm - ŠEDÁ:2*1,05</t>
  </si>
  <si>
    <t>199000002R00</t>
  </si>
  <si>
    <t xml:space="preserve">Poplatek za skládku horniny 1- 4 </t>
  </si>
  <si>
    <t>121100001RAA</t>
  </si>
  <si>
    <t>Sejmutí ornice, naložení, odvoz a uložení odvoz do 1 km</t>
  </si>
  <si>
    <t>ODHUMUSOVÁNÍ TL. 150mm  :80*0,15</t>
  </si>
  <si>
    <t>ODVOZ NA DEPONII:</t>
  </si>
  <si>
    <t>plochy planimetrací, viz situace, zpráva :</t>
  </si>
  <si>
    <t>181300010RAB</t>
  </si>
  <si>
    <t>Rozprostření ornice v rovině tloušťka 15 cm dovoz ornice ze vzdálenosti 1km, osetí trávou</t>
  </si>
  <si>
    <t>HUMUSOVÁNÍ TL. 150mm A ZATRAVNĚNÍ :20</t>
  </si>
  <si>
    <t>DOVZ Z DEPONIE:</t>
  </si>
  <si>
    <t>21</t>
  </si>
  <si>
    <t>Úprava podloží a základ.spáry</t>
  </si>
  <si>
    <t>21 Úprava podloží a základ.spáry</t>
  </si>
  <si>
    <t>VÝMĚNA ZEMINY V AKTIVNÍ ZÓNĚ, TL. 400mm - pojížd.plochy :83*1,05*0,4</t>
  </si>
  <si>
    <t>(ZEMINA V AKTIVNÍ  ZÓNĚ, KTERÁ NEVYHOVÍ, BUDE NAHRAZENÁ ŠTĚRKODRTÍ) :</t>
  </si>
  <si>
    <t>plocha planimetrací  viz situace, řezy, zpráva:</t>
  </si>
  <si>
    <t>viz odkop:</t>
  </si>
  <si>
    <t>viz odkop :</t>
  </si>
  <si>
    <t>162702199R00</t>
  </si>
  <si>
    <t xml:space="preserve">Poplatek za skládku zeminy </t>
  </si>
  <si>
    <t>VÝMĚNA ZEMINY V AKTIVNÍ ZÓNĚ, TL. 400mm - pojížd.plochy :83*1,05</t>
  </si>
  <si>
    <t>564861111R00</t>
  </si>
  <si>
    <t xml:space="preserve">Podklad ze štěrkodrti po zhutnění tloušťky 20 cm </t>
  </si>
  <si>
    <t>VÝMĚNA ZEMINY V AKTIVNÍ ZÓNĚ, TL. 400mm - pojížd.plochy :83*1,05*2</t>
  </si>
  <si>
    <t>5</t>
  </si>
  <si>
    <t>Komunikace</t>
  </si>
  <si>
    <t>5 Komunikace</t>
  </si>
  <si>
    <t>564851111R00</t>
  </si>
  <si>
    <t xml:space="preserve">Podklad ze štěrkodrti po zhutnění tloušťky 15 cm </t>
  </si>
  <si>
    <t>SJEZDY, PARKOVIŠTĚ - ZATRAVŇOVACÍ DLAŽBA KROSO - 2x15=30cm:2*83*1,03</t>
  </si>
  <si>
    <t>CHODNÍK - BETONOVÁ DLAŽBA 200/100/60mm - ŠEDÁ:2*1,03</t>
  </si>
  <si>
    <t>573211111R00</t>
  </si>
  <si>
    <t xml:space="preserve">Postřik živičný spojovací z asfaltu 0,5-0,7 kg/m2 </t>
  </si>
  <si>
    <t>NOVÁ OBRUSNÁ VRSTVA KOMUNIKACE - ASFALTOBETON (PO FRÉZOVÁNÍ):43</t>
  </si>
  <si>
    <t>577131111R00</t>
  </si>
  <si>
    <t xml:space="preserve">Beton asfalt. ACO 11+ obrusný, š. do 3 m, tl. 4 cm </t>
  </si>
  <si>
    <t>596215021R00</t>
  </si>
  <si>
    <t xml:space="preserve">Kladení zámkové dlažby tl. 6 cm do drtě tl. 4 cm </t>
  </si>
  <si>
    <t>CHODNÍK - BETONOVÁ DLAŽBA 200/100/60mm - ŠEDÁ:1+1</t>
  </si>
  <si>
    <t>596215040R00</t>
  </si>
  <si>
    <t xml:space="preserve">Kladení zámkové dlažby tl. 8 cm do drtě tl. 4 cm </t>
  </si>
  <si>
    <t>SJEZDY, PARKOVIŠTĚ - ZATRAVŇOVACÍ DLAŽBA KROSO 240/240/80mm  :83</t>
  </si>
  <si>
    <t>59245110</t>
  </si>
  <si>
    <t>Dlažba sklad. 20x10x6 cm přírodní</t>
  </si>
  <si>
    <t>CHODNÍK - BETONOVÁ DLAŽBA 200/100/60mm - ŠEDÁ:1*1,02</t>
  </si>
  <si>
    <t>592452570</t>
  </si>
  <si>
    <t>Dlažba zatravňovací KROSO přírodní 21/24x14/17x8cm</t>
  </si>
  <si>
    <t>SJEZDY, PARKOVIŠTĚ- ZATRAVŇOVACÍ DLAŽBA KROSO 240/240/80mm  :83*1,02</t>
  </si>
  <si>
    <t>59245267</t>
  </si>
  <si>
    <t>Dlažba BEST KLASIKO červená pro nevidomé 20x10x6</t>
  </si>
  <si>
    <t>VAROVNÝ PÁS - RELIÉFNÍ DLAŽBA TL. 60mm - ČERVENÁ BARVA:1*1,02</t>
  </si>
  <si>
    <t>91</t>
  </si>
  <si>
    <t>Doplňující práce na komunikaci</t>
  </si>
  <si>
    <t>91 Doplňující práce na komunikaci</t>
  </si>
  <si>
    <t>914001111R00</t>
  </si>
  <si>
    <t xml:space="preserve">Osazení sloupků dopr.značky vč. beton. základu </t>
  </si>
  <si>
    <t>kus</t>
  </si>
  <si>
    <t>SVISLÉ DOPRAVNÍ ZNAČENÍ :2</t>
  </si>
  <si>
    <t>914001125R00</t>
  </si>
  <si>
    <t xml:space="preserve">Osazení svislé dopr.značky na sloupek nebo konzolu </t>
  </si>
  <si>
    <t>SVISLÉ DOPRAVNÍ ZNAČENÍ :4</t>
  </si>
  <si>
    <t>915491211R00</t>
  </si>
  <si>
    <t xml:space="preserve">Osazení vodícího proužku do MC,podkl.C12/15, 25 cm </t>
  </si>
  <si>
    <t>BETONOVÁ PŘÍDLAŽBA BP 25/10 (500/250/100mm) :16</t>
  </si>
  <si>
    <t>délky odměřením, viz situace, řezy, zpráva:</t>
  </si>
  <si>
    <t>915711111R00</t>
  </si>
  <si>
    <t xml:space="preserve">Vodorovné značení dělících čar 12 cm střík.barvou </t>
  </si>
  <si>
    <t>VODOROVNÉ DOPRAVNÍ ZNAČENÍ - nástřik  V10b :10</t>
  </si>
  <si>
    <t>917862111R00</t>
  </si>
  <si>
    <t xml:space="preserve">Osazení stojat. obrub.bet. s opěrou,lože z C 12/15 </t>
  </si>
  <si>
    <t>BETONOVÝ OBRUBNÍK BO 10/25 (100/250/1000mm) - ZAPUŠTĚNÝ :45</t>
  </si>
  <si>
    <t>SILNIČNÍ OBRUBNÍK BO 15/25 (150/250/1000mm) - NÁŠLAP 100mm :9</t>
  </si>
  <si>
    <t>919722212R00</t>
  </si>
  <si>
    <t xml:space="preserve">Dilatační spáry řezané příčné 9 mm,zalití za tepla </t>
  </si>
  <si>
    <t>ZAŘEZÁNÍ STYČNÉ SPÁRY + ZALITÍ BITUMENOVOU ZÁLIVKOU  :30</t>
  </si>
  <si>
    <t>919735112R00</t>
  </si>
  <si>
    <t xml:space="preserve">Řezání stávajícího živičného krytu tl. 5 - 10 cm </t>
  </si>
  <si>
    <t>ZAŘEZÁNÍ STYČNÉ SPÁRY ASFALTU :30</t>
  </si>
  <si>
    <t>11163611</t>
  </si>
  <si>
    <t>Zálivka asfaltová AZ  B1 bubny</t>
  </si>
  <si>
    <t>t</t>
  </si>
  <si>
    <t>ZAŘEZÁNÍ STYČNÉ SPÁRY -  ZALITÍ BITUMENOVOU ZÁLIVKOU :30*0,00025</t>
  </si>
  <si>
    <t>40445023.A</t>
  </si>
  <si>
    <t>Značka doprav zákazová B1-B34 700 fól 1, EG 7letá</t>
  </si>
  <si>
    <t>SVISLÉ DOPRAVNÍ ZNAČENÍ  B29 :1</t>
  </si>
  <si>
    <t>40445050.A</t>
  </si>
  <si>
    <t>Značka dopr inf IP 11-13 500/700 fól1, EG7letá</t>
  </si>
  <si>
    <t>SVISLÉ DOPRAVNÍ ZNAČENÍ  IP11b  :1</t>
  </si>
  <si>
    <t>40445147.A</t>
  </si>
  <si>
    <t>Značka dopr dodat E 2d, 500/700 fól 1, EG 7letá</t>
  </si>
  <si>
    <t>SVISLÉ DOPRAVNÍ ZNAČENÍ  E2d :1</t>
  </si>
  <si>
    <t>40445159.A</t>
  </si>
  <si>
    <t>Značka dopr dodat E 8d-e 500/150 fól 1, EG 7 letá</t>
  </si>
  <si>
    <t>SVISLÉ DOPRAVNÍ ZNAČENÍ  E8e :1</t>
  </si>
  <si>
    <t>40445962.A</t>
  </si>
  <si>
    <t>Dopravní příslušenství, patka AL 4 ks kot šroubů</t>
  </si>
  <si>
    <t>SVISLÉ DOPRAVNÍ ZNAČENÍ:2</t>
  </si>
  <si>
    <t>40450215</t>
  </si>
  <si>
    <t>Dopravní příslušenství, sloupek Zn 60-300</t>
  </si>
  <si>
    <t>592162117</t>
  </si>
  <si>
    <t>Přídlažba silniční vysoká  ABK 50/25/10 přírodní</t>
  </si>
  <si>
    <t>BETONOVÁ PŘÍDLAŽBA BP 25/10 (500/250/100mm) :16/0,5*1,02</t>
  </si>
  <si>
    <t>viz osazení:</t>
  </si>
  <si>
    <t>59217001</t>
  </si>
  <si>
    <t>Obrubník parkový betonový 100x250x1000 mm</t>
  </si>
  <si>
    <t>BETONOVÝ OBRUBNÍK BO 10/25 (100/250/1000mm) - ZAPUŠTĚNÝ :45*1,02</t>
  </si>
  <si>
    <t>59217010</t>
  </si>
  <si>
    <t>Obrubník silniční betonový 150x250x1000 mm</t>
  </si>
  <si>
    <t>SILNIČNÍ OBRUBNÍK BO 15/25 (150/250/1000mm) - NÁŠLAP 100mm :9*1,02</t>
  </si>
  <si>
    <t>96</t>
  </si>
  <si>
    <t>Bourání konstrukcí</t>
  </si>
  <si>
    <t>96 Bourání konstrukcí</t>
  </si>
  <si>
    <t>966006132R00</t>
  </si>
  <si>
    <t xml:space="preserve">Odstranění doprav.značek se sloupky, s bet.patkami </t>
  </si>
  <si>
    <t>ODSTRANĚNÍ SVISLÉHO DOPRAVNÍHO ZNAČENÍ :1</t>
  </si>
  <si>
    <t>99</t>
  </si>
  <si>
    <t>Staveništní přesun hmot</t>
  </si>
  <si>
    <t>99 Staveništní přesun hmot</t>
  </si>
  <si>
    <t>998225111R00</t>
  </si>
  <si>
    <t xml:space="preserve">Přesun hmot, pozemní komunikace, kryt živičný </t>
  </si>
  <si>
    <t>D96</t>
  </si>
  <si>
    <t>Přesuny suti a vybouraných hmot</t>
  </si>
  <si>
    <t>D96 Přesuny suti a vybouraných hmot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</si>
  <si>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</si>
  <si>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</si>
  <si>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</si>
  <si>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</si>
  <si>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979990001R00</t>
  </si>
  <si>
    <t xml:space="preserve">Poplatek za skládku stavební suti </t>
  </si>
  <si>
    <t>101n r0 REK-CE MK KE SPLAVU -neuznatelné náklady</t>
  </si>
  <si>
    <t>VNONn</t>
  </si>
  <si>
    <t>Vedlejší a Ostatní náklady -neuznatelné</t>
  </si>
  <si>
    <t>ON</t>
  </si>
  <si>
    <t>Ostatní nákldy</t>
  </si>
  <si>
    <t>ON Ostatní nákldy</t>
  </si>
  <si>
    <t>005201010R</t>
  </si>
  <si>
    <t>Vyhotovení realizační dodavatelské dokumentace jednotlivých částí stavby, projednání</t>
  </si>
  <si>
    <t>soubor</t>
  </si>
  <si>
    <t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t>
  </si>
  <si>
    <t>005211030R</t>
  </si>
  <si>
    <t xml:space="preserve">Dočasná dopravní opatření </t>
  </si>
  <si>
    <t xml:space="preserve"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 </t>
  </si>
  <si>
    <t>005231010R</t>
  </si>
  <si>
    <t xml:space="preserve">Zkoušky a revize </t>
  </si>
  <si>
    <t>Náklady na provedení veškerých predepsaných zkoušek a revizí použitých materiálu a provedených konstrukcí nebo stavebních prací, doložení zkoušek objednateli</t>
  </si>
  <si>
    <t>005241010R</t>
  </si>
  <si>
    <t>Dokumentace skutečného provedení uvedení do provozu.</t>
  </si>
  <si>
    <t>Náklady na vyhotovení dokumentace skutečného provedení stavby vč.geodet.zaměření a její předání objednateli v požadované formě a požadovaném počtu.</t>
  </si>
  <si>
    <t>Příprava všech dalších podkladů pro projednání a uvedení stavby a jejích dílčích částí do provozu a užívání.</t>
  </si>
  <si>
    <t>VN</t>
  </si>
  <si>
    <t>Vedlejší náklady</t>
  </si>
  <si>
    <t>VN Vedlejší náklady</t>
  </si>
  <si>
    <t>005111010R</t>
  </si>
  <si>
    <t xml:space="preserve">Geodetické práce </t>
  </si>
  <si>
    <t xml:space="preserve">Zaměření a vytýčení stávajících inženýrských sítí v místě stavby z hlediska jejich ochrany při provádění stavby. </t>
  </si>
  <si>
    <t>Vytyčení staveniště a jednotlivých částí stavby a další geodetické práce v průběhu stavby.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</si>
  <si>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</si>
  <si>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</si>
  <si>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</si>
  <si>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</si>
  <si>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</si>
  <si>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 xml:space="preserve">Provoz zařízení staveniště 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</si>
  <si>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</si>
  <si>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</si>
  <si>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 xml:space="preserve">Odstranění zařízení staveniště 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</si>
  <si>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</si>
  <si>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</si>
  <si>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</si>
  <si>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</si>
  <si>
    <t>VNONn Vedlejší a Ostatní náklady -neuznatelné</t>
  </si>
  <si>
    <t>R2018 - N</t>
  </si>
  <si>
    <t>Soupis stavebních prací, dodávek a služeb</t>
  </si>
  <si>
    <t>zpracovaný podle zákona č. 137/2006Sb., o veřejných zakázkách a ve znění vyhlášky Ministerstva pro místní rozvoj č. 230/2012Sb., pro veřejnou zakázku na stavební práce</t>
  </si>
  <si>
    <t xml:space="preserve">Soupisy stavebních prací, dodávek a služeb jsou zpracovány s využitím cenové soustavy RTS a.s
Obsah jednotlivých položek, způsob měření a ostatní další podmínky definující obsah a použití jednotlivých položek jsou obsaženy v ustanoveních příslušných sborníků cenové soustavy RTS - www.cenovasoustava.cz                                                                                                                                                               
Použité položky stavebních prací, které nejsou uvedeny v definované cenové soustavě jsou označeny v čísle položky předponou nebo příponou PC nebo NC. U individuálních (vlastních) položek jsou technické a kvalitativní podmínky definovány popisem položky, technickou zprávou příslušného stavebního objektu případně další přílohou. 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</si>
</sst>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22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49" fontId="4" fillId="2" borderId="24" xfId="0" applyNumberFormat="1" applyFont="1" applyFill="1" applyBorder="1" applyAlignment="1">
      <alignment horizontal="left"/>
    </xf>
    <xf numFmtId="49" fontId="3" fillId="2" borderId="23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51" xfId="1" applyNumberFormat="1" applyFont="1" applyBorder="1"/>
    <xf numFmtId="49" fontId="1" fillId="0" borderId="51" xfId="1" applyNumberFormat="1" applyFont="1" applyBorder="1"/>
    <xf numFmtId="49" fontId="1" fillId="0" borderId="51" xfId="1" applyNumberFormat="1" applyFont="1" applyBorder="1" applyAlignment="1">
      <alignment horizontal="right"/>
    </xf>
    <xf numFmtId="0" fontId="1" fillId="0" borderId="52" xfId="1" applyFont="1" applyBorder="1"/>
    <xf numFmtId="49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49" fontId="7" fillId="0" borderId="56" xfId="1" applyNumberFormat="1" applyFont="1" applyBorder="1"/>
    <xf numFmtId="49" fontId="1" fillId="0" borderId="56" xfId="1" applyNumberFormat="1" applyFont="1" applyBorder="1"/>
    <xf numFmtId="49" fontId="1" fillId="0" borderId="56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1" fillId="0" borderId="51" xfId="1" applyFont="1" applyBorder="1"/>
    <xf numFmtId="0" fontId="3" fillId="0" borderId="52" xfId="1" applyFont="1" applyBorder="1" applyAlignment="1">
      <alignment horizontal="right"/>
    </xf>
    <xf numFmtId="49" fontId="1" fillId="0" borderId="51" xfId="1" applyNumberFormat="1" applyFont="1" applyBorder="1" applyAlignment="1">
      <alignment horizontal="left"/>
    </xf>
    <xf numFmtId="0" fontId="1" fillId="0" borderId="53" xfId="1" applyFont="1" applyBorder="1"/>
    <xf numFmtId="0" fontId="1" fillId="0" borderId="56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9" fontId="3" fillId="0" borderId="17" xfId="1" applyNumberFormat="1" applyFont="1" applyBorder="1" applyAlignment="1">
      <alignment horizontal="left"/>
    </xf>
    <xf numFmtId="4" fontId="1" fillId="0" borderId="5" xfId="1" applyNumberFormat="1" applyFont="1" applyBorder="1"/>
    <xf numFmtId="0" fontId="16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7" fillId="6" borderId="65" xfId="1" applyNumberFormat="1" applyFont="1" applyFill="1" applyBorder="1" applyAlignment="1">
      <alignment horizontal="right" wrapText="1"/>
    </xf>
    <xf numFmtId="0" fontId="17" fillId="6" borderId="4" xfId="1" applyFont="1" applyFill="1" applyBorder="1" applyAlignment="1">
      <alignment horizontal="left" wrapText="1"/>
    </xf>
    <xf numFmtId="0" fontId="17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9" fillId="2" borderId="15" xfId="1" applyNumberFormat="1" applyFont="1" applyFill="1" applyBorder="1" applyAlignment="1">
      <alignment horizontal="left"/>
    </xf>
    <xf numFmtId="0" fontId="19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49" fontId="17" fillId="6" borderId="63" xfId="1" applyNumberFormat="1" applyFont="1" applyFill="1" applyBorder="1" applyAlignment="1">
      <alignment horizontal="left" wrapText="1"/>
    </xf>
    <xf numFmtId="49" fontId="18" fillId="0" borderId="64" xfId="0" applyNumberFormat="1" applyFont="1" applyBorder="1" applyAlignment="1">
      <alignment horizontal="left" wrapText="1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0" fontId="14" fillId="6" borderId="4" xfId="1" applyNumberFormat="1" applyFont="1" applyFill="1" applyBorder="1" applyAlignment="1">
      <alignment horizontal="left" wrapText="1" indent="1"/>
    </xf>
    <xf numFmtId="0" fontId="15" fillId="0" borderId="0" xfId="0" applyNumberFormat="1" applyFont="1"/>
    <xf numFmtId="0" fontId="15" fillId="0" borderId="5" xfId="0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pageSetUpPr fitToPage="1"/>
  </sheetPr>
  <dimension ref="A1:O68"/>
  <sheetViews>
    <sheetView showGridLines="0" showZeros="0" tabSelected="1" topLeftCell="B1" zoomScaleSheetLayoutView="75" workbookViewId="0">
      <selection activeCell="D10" sqref="D10"/>
    </sheetView>
  </sheetViews>
  <sheetFormatPr defaultRowHeight="12.75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8.25" customHeight="1"/>
    <row r="2" spans="2:15" ht="17.25" customHeight="1">
      <c r="B2" s="4" t="s">
        <v>341</v>
      </c>
      <c r="E2" s="5"/>
      <c r="F2" s="4"/>
      <c r="G2" s="6"/>
      <c r="H2" s="7" t="s">
        <v>0</v>
      </c>
      <c r="I2" s="8">
        <f ca="1">TODAY()</f>
        <v>43477</v>
      </c>
      <c r="K2" s="3"/>
    </row>
    <row r="3" spans="2:15" ht="29.25" customHeight="1">
      <c r="B3" s="299" t="s">
        <v>342</v>
      </c>
      <c r="C3" s="299"/>
      <c r="D3" s="299"/>
      <c r="E3" s="299"/>
      <c r="F3" s="299"/>
      <c r="G3" s="299"/>
      <c r="H3" s="299"/>
      <c r="I3" s="299"/>
    </row>
    <row r="4" spans="2:15" ht="4.5" customHeight="1"/>
    <row r="5" spans="2:15" ht="13.5" customHeight="1">
      <c r="C5" s="9" t="s">
        <v>2</v>
      </c>
      <c r="D5" s="10" t="s">
        <v>104</v>
      </c>
      <c r="F5" s="11"/>
      <c r="G5" s="12"/>
      <c r="H5" s="11"/>
      <c r="I5" s="12"/>
      <c r="O5" s="8"/>
    </row>
    <row r="6" spans="2:15">
      <c r="D6" s="1" t="s">
        <v>340</v>
      </c>
    </row>
    <row r="7" spans="2:15" ht="22.5" customHeight="1">
      <c r="C7" s="13" t="s">
        <v>3</v>
      </c>
      <c r="D7" s="14"/>
      <c r="H7" s="15" t="s">
        <v>4</v>
      </c>
      <c r="J7" s="14"/>
      <c r="K7" s="14"/>
    </row>
    <row r="8" spans="2:15">
      <c r="D8" s="14"/>
      <c r="H8" s="15" t="s">
        <v>5</v>
      </c>
      <c r="J8" s="14"/>
      <c r="K8" s="14"/>
    </row>
    <row r="9" spans="2:15">
      <c r="C9" s="15"/>
      <c r="D9" s="14"/>
      <c r="H9" s="15"/>
      <c r="J9" s="14"/>
    </row>
    <row r="10" spans="2:15">
      <c r="H10" s="15"/>
      <c r="J10" s="14"/>
    </row>
    <row r="11" spans="2:15">
      <c r="C11" s="13" t="s">
        <v>6</v>
      </c>
      <c r="D11" s="14"/>
      <c r="H11" s="15" t="s">
        <v>4</v>
      </c>
      <c r="J11" s="14"/>
      <c r="K11" s="14"/>
    </row>
    <row r="12" spans="2:15">
      <c r="D12" s="14"/>
      <c r="H12" s="15" t="s">
        <v>5</v>
      </c>
      <c r="J12" s="14"/>
      <c r="K12" s="14"/>
    </row>
    <row r="13" spans="2:15" ht="12" customHeight="1">
      <c r="C13" s="15"/>
      <c r="D13" s="14"/>
      <c r="J13" s="15"/>
    </row>
    <row r="14" spans="2:15" ht="24.75" customHeight="1">
      <c r="C14" s="16" t="s">
        <v>7</v>
      </c>
      <c r="H14" s="16" t="s">
        <v>8</v>
      </c>
      <c r="J14" s="15"/>
    </row>
    <row r="15" spans="2:15" ht="12.75" customHeight="1">
      <c r="J15" s="15"/>
    </row>
    <row r="16" spans="2:15" ht="17.25" customHeight="1">
      <c r="C16" s="16" t="s">
        <v>9</v>
      </c>
      <c r="H16" s="16" t="s">
        <v>9</v>
      </c>
    </row>
    <row r="17" spans="2:12" ht="13.5" customHeight="1"/>
    <row r="18" spans="2:12" ht="13.5" customHeight="1">
      <c r="B18" s="17"/>
      <c r="C18" s="18"/>
      <c r="D18" s="18"/>
      <c r="E18" s="19"/>
      <c r="F18" s="20"/>
      <c r="G18" s="21"/>
      <c r="H18" s="22"/>
      <c r="I18" s="21"/>
      <c r="J18" s="23" t="s">
        <v>10</v>
      </c>
      <c r="K18" s="24"/>
    </row>
    <row r="19" spans="2:12" ht="15" customHeight="1">
      <c r="B19" s="25" t="s">
        <v>11</v>
      </c>
      <c r="C19" s="26"/>
      <c r="D19" s="27">
        <v>15</v>
      </c>
      <c r="E19" s="28" t="s">
        <v>12</v>
      </c>
      <c r="F19" s="29"/>
      <c r="G19" s="30"/>
      <c r="H19" s="30"/>
      <c r="I19" s="291">
        <f>ROUND(G31,0)</f>
        <v>0</v>
      </c>
      <c r="J19" s="292"/>
      <c r="K19" s="31"/>
    </row>
    <row r="20" spans="2:12">
      <c r="B20" s="25" t="s">
        <v>13</v>
      </c>
      <c r="C20" s="26"/>
      <c r="D20" s="27">
        <f>SazbaDPH1</f>
        <v>15</v>
      </c>
      <c r="E20" s="28" t="s">
        <v>12</v>
      </c>
      <c r="F20" s="32"/>
      <c r="G20" s="33"/>
      <c r="H20" s="33"/>
      <c r="I20" s="293">
        <f>ROUND(I19*D20/100,0)</f>
        <v>0</v>
      </c>
      <c r="J20" s="294"/>
      <c r="K20" s="31"/>
    </row>
    <row r="21" spans="2:12">
      <c r="B21" s="25" t="s">
        <v>11</v>
      </c>
      <c r="C21" s="26"/>
      <c r="D21" s="27">
        <v>21</v>
      </c>
      <c r="E21" s="28" t="s">
        <v>12</v>
      </c>
      <c r="F21" s="32"/>
      <c r="G21" s="33"/>
      <c r="H21" s="33"/>
      <c r="I21" s="293">
        <f>ROUND(H40,0)</f>
        <v>0</v>
      </c>
      <c r="J21" s="294"/>
      <c r="K21" s="31"/>
    </row>
    <row r="22" spans="2:12" ht="13.5" thickBot="1">
      <c r="B22" s="25" t="s">
        <v>13</v>
      </c>
      <c r="C22" s="26"/>
      <c r="D22" s="27">
        <f>SazbaDPH2</f>
        <v>21</v>
      </c>
      <c r="E22" s="28" t="s">
        <v>12</v>
      </c>
      <c r="F22" s="34"/>
      <c r="G22" s="35"/>
      <c r="H22" s="35"/>
      <c r="I22" s="295">
        <f>ROUND(I21*D21/100,0)</f>
        <v>0</v>
      </c>
      <c r="J22" s="296"/>
      <c r="K22" s="31"/>
    </row>
    <row r="23" spans="2:12" ht="16.5" thickBot="1">
      <c r="B23" s="36" t="s">
        <v>14</v>
      </c>
      <c r="C23" s="37"/>
      <c r="D23" s="37"/>
      <c r="E23" s="38"/>
      <c r="F23" s="39"/>
      <c r="G23" s="40"/>
      <c r="H23" s="40"/>
      <c r="I23" s="297">
        <f>SUM(I19:I22)</f>
        <v>0</v>
      </c>
      <c r="J23" s="298"/>
      <c r="K23" s="41"/>
    </row>
    <row r="25" spans="2:12" hidden="1"/>
    <row r="26" spans="2:12" ht="1.5" hidden="1" customHeight="1"/>
    <row r="27" spans="2:12" ht="15.75" hidden="1" customHeight="1">
      <c r="B27" s="10" t="s">
        <v>15</v>
      </c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2:12" ht="5.25" hidden="1" customHeight="1">
      <c r="L28" s="43"/>
    </row>
    <row r="29" spans="2:12" ht="24" hidden="1" customHeight="1">
      <c r="B29" s="44" t="s">
        <v>16</v>
      </c>
      <c r="C29" s="45"/>
      <c r="D29" s="45"/>
      <c r="E29" s="46"/>
      <c r="F29" s="47" t="s">
        <v>17</v>
      </c>
      <c r="G29" s="48" t="str">
        <f>CONCATENATE("Základ DPH ",SazbaDPH1," %")</f>
        <v>Základ DPH 15 %</v>
      </c>
      <c r="H29" s="47" t="str">
        <f>CONCATENATE("Základ DPH ",SazbaDPH2," %")</f>
        <v>Základ DPH 21 %</v>
      </c>
      <c r="I29" s="47" t="s">
        <v>18</v>
      </c>
      <c r="J29" s="47" t="s">
        <v>12</v>
      </c>
    </row>
    <row r="30" spans="2:12" hidden="1">
      <c r="B30" s="49" t="s">
        <v>106</v>
      </c>
      <c r="C30" s="50" t="s">
        <v>107</v>
      </c>
      <c r="D30" s="51"/>
      <c r="E30" s="52"/>
      <c r="F30" s="53">
        <f>G30+H30+I30</f>
        <v>0</v>
      </c>
      <c r="G30" s="54">
        <v>0</v>
      </c>
      <c r="H30" s="55">
        <f>H40</f>
        <v>0</v>
      </c>
      <c r="I30" s="55">
        <f t="shared" ref="I30" si="0">(G30*SazbaDPH1)/100+(H30*SazbaDPH2)/100</f>
        <v>0</v>
      </c>
      <c r="J30" s="56" t="str">
        <f t="shared" ref="J30" si="1">IF(CelkemObjekty=0,"",F30/CelkemObjekty*100)</f>
        <v/>
      </c>
    </row>
    <row r="31" spans="2:12" ht="17.25" hidden="1" customHeight="1">
      <c r="B31" s="64" t="s">
        <v>19</v>
      </c>
      <c r="C31" s="65"/>
      <c r="D31" s="66"/>
      <c r="E31" s="67"/>
      <c r="F31" s="68">
        <f>SUM(F30:F30)</f>
        <v>0</v>
      </c>
      <c r="G31" s="68">
        <f>SUM(G30:G30)</f>
        <v>0</v>
      </c>
      <c r="H31" s="68">
        <f>SUM(H30:H30)</f>
        <v>0</v>
      </c>
      <c r="I31" s="68">
        <f>SUM(I30:I30)</f>
        <v>0</v>
      </c>
      <c r="J31" s="69" t="str">
        <f t="shared" ref="J31" si="2">IF(CelkemObjekty=0,"",F31/CelkemObjekty*100)</f>
        <v/>
      </c>
    </row>
    <row r="32" spans="2:12" hidden="1">
      <c r="B32" s="70"/>
      <c r="C32" s="70"/>
      <c r="D32" s="70"/>
      <c r="E32" s="70"/>
      <c r="F32" s="70"/>
      <c r="G32" s="70"/>
      <c r="H32" s="70"/>
      <c r="I32" s="70"/>
      <c r="J32" s="70"/>
      <c r="K32" s="70"/>
    </row>
    <row r="33" spans="2:11" ht="9.75" hidden="1" customHeight="1">
      <c r="B33" s="70"/>
      <c r="C33" s="70"/>
      <c r="D33" s="70"/>
      <c r="E33" s="70"/>
      <c r="F33" s="70"/>
      <c r="G33" s="70"/>
      <c r="H33" s="70"/>
      <c r="I33" s="70"/>
      <c r="J33" s="70"/>
      <c r="K33" s="70"/>
    </row>
    <row r="34" spans="2:11" ht="7.5" customHeight="1"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2:11" ht="18">
      <c r="B35" s="10" t="s">
        <v>20</v>
      </c>
      <c r="C35" s="42"/>
      <c r="D35" s="42"/>
      <c r="E35" s="42"/>
      <c r="F35" s="42"/>
      <c r="G35" s="42"/>
      <c r="H35" s="42"/>
      <c r="I35" s="42"/>
      <c r="J35" s="42"/>
      <c r="K35" s="70"/>
    </row>
    <row r="36" spans="2:11">
      <c r="K36" s="70"/>
    </row>
    <row r="37" spans="2:11" ht="25.5">
      <c r="B37" s="71" t="s">
        <v>21</v>
      </c>
      <c r="C37" s="72" t="s">
        <v>22</v>
      </c>
      <c r="D37" s="45"/>
      <c r="E37" s="46"/>
      <c r="F37" s="47" t="s">
        <v>17</v>
      </c>
      <c r="G37" s="48" t="str">
        <f>CONCATENATE("Základ DPH ",SazbaDPH1," %")</f>
        <v>Základ DPH 15 %</v>
      </c>
      <c r="H37" s="47" t="str">
        <f>CONCATENATE("Základ DPH ",SazbaDPH2," %")</f>
        <v>Základ DPH 21 %</v>
      </c>
      <c r="I37" s="48" t="s">
        <v>18</v>
      </c>
      <c r="J37" s="47" t="s">
        <v>12</v>
      </c>
    </row>
    <row r="38" spans="2:11">
      <c r="B38" s="73" t="s">
        <v>106</v>
      </c>
      <c r="C38" s="74" t="s">
        <v>299</v>
      </c>
      <c r="D38" s="51"/>
      <c r="E38" s="52"/>
      <c r="F38" s="53">
        <f>G38+H38+I38</f>
        <v>0</v>
      </c>
      <c r="G38" s="54">
        <v>0</v>
      </c>
      <c r="H38" s="55">
        <f>'SO101 101n r0 KL'!C23</f>
        <v>0</v>
      </c>
      <c r="I38" s="62">
        <f t="shared" ref="I38:I39" si="3">(G38*SazbaDPH1)/100+(H38*SazbaDPH2)/100</f>
        <v>0</v>
      </c>
      <c r="J38" s="56" t="str">
        <f t="shared" ref="J38:J39" si="4">IF(CelkemObjekty=0,"",F38/CelkemObjekty*100)</f>
        <v/>
      </c>
    </row>
    <row r="39" spans="2:11">
      <c r="B39" s="75" t="s">
        <v>106</v>
      </c>
      <c r="C39" s="76" t="s">
        <v>339</v>
      </c>
      <c r="D39" s="59"/>
      <c r="E39" s="60"/>
      <c r="F39" s="61">
        <f t="shared" ref="F39" si="5">G39+H39+I39</f>
        <v>0</v>
      </c>
      <c r="G39" s="62">
        <v>0</v>
      </c>
      <c r="H39" s="63">
        <f>'SO101 VNONn KL'!C23</f>
        <v>0</v>
      </c>
      <c r="I39" s="62">
        <f t="shared" si="3"/>
        <v>0</v>
      </c>
      <c r="J39" s="56" t="str">
        <f t="shared" si="4"/>
        <v/>
      </c>
    </row>
    <row r="40" spans="2:11">
      <c r="B40" s="64" t="s">
        <v>19</v>
      </c>
      <c r="C40" s="65"/>
      <c r="D40" s="66"/>
      <c r="E40" s="67"/>
      <c r="F40" s="68">
        <f>SUM(F38:F39)</f>
        <v>0</v>
      </c>
      <c r="G40" s="77">
        <f>SUM(G38:G39)</f>
        <v>0</v>
      </c>
      <c r="H40" s="68">
        <f>SUM(H38:H39)</f>
        <v>0</v>
      </c>
      <c r="I40" s="77">
        <f>SUM(I38:I39)</f>
        <v>0</v>
      </c>
      <c r="J40" s="69" t="str">
        <f t="shared" ref="J40" si="6">IF(CelkemObjekty=0,"",F40/CelkemObjekty*100)</f>
        <v/>
      </c>
    </row>
    <row r="41" spans="2:11" ht="9" customHeight="1"/>
    <row r="42" spans="2:11" ht="6" customHeight="1"/>
    <row r="43" spans="2:11" ht="3" customHeight="1"/>
    <row r="44" spans="2:11" ht="6.75" customHeight="1"/>
    <row r="45" spans="2:11" ht="20.25" customHeight="1">
      <c r="B45" s="10" t="s">
        <v>23</v>
      </c>
      <c r="C45" s="42"/>
      <c r="D45" s="42"/>
      <c r="E45" s="42"/>
      <c r="F45" s="42"/>
      <c r="G45" s="42"/>
      <c r="H45" s="42"/>
      <c r="I45" s="42"/>
      <c r="J45" s="42"/>
    </row>
    <row r="46" spans="2:11" ht="9" customHeight="1"/>
    <row r="47" spans="2:11">
      <c r="B47" s="44" t="s">
        <v>24</v>
      </c>
      <c r="C47" s="45"/>
      <c r="D47" s="45"/>
      <c r="E47" s="47" t="s">
        <v>12</v>
      </c>
      <c r="F47" s="47" t="s">
        <v>25</v>
      </c>
      <c r="G47" s="48" t="s">
        <v>26</v>
      </c>
      <c r="H47" s="47" t="s">
        <v>27</v>
      </c>
      <c r="I47" s="48" t="s">
        <v>28</v>
      </c>
      <c r="J47" s="78" t="s">
        <v>29</v>
      </c>
    </row>
    <row r="48" spans="2:11">
      <c r="B48" s="49" t="s">
        <v>100</v>
      </c>
      <c r="C48" s="50" t="s">
        <v>101</v>
      </c>
      <c r="D48" s="51"/>
      <c r="E48" s="79" t="str">
        <f t="shared" ref="E48:E57" si="7">IF(SUM(SoucetDilu)=0,"",SUM(F48:J48)/SUM(SoucetDilu)*100)</f>
        <v/>
      </c>
      <c r="F48" s="55">
        <f>'SO101 101n r0 Rek'!E7</f>
        <v>0</v>
      </c>
      <c r="G48" s="54">
        <v>0</v>
      </c>
      <c r="H48" s="55">
        <v>0</v>
      </c>
      <c r="I48" s="54">
        <v>0</v>
      </c>
      <c r="J48" s="55">
        <v>0</v>
      </c>
    </row>
    <row r="49" spans="2:10">
      <c r="B49" s="57" t="s">
        <v>180</v>
      </c>
      <c r="C49" s="58" t="s">
        <v>181</v>
      </c>
      <c r="D49" s="59"/>
      <c r="E49" s="80" t="str">
        <f t="shared" si="7"/>
        <v/>
      </c>
      <c r="F49" s="63">
        <f>'SO101 101n r0 Rek'!E8</f>
        <v>0</v>
      </c>
      <c r="G49" s="62">
        <v>0</v>
      </c>
      <c r="H49" s="63">
        <v>0</v>
      </c>
      <c r="I49" s="62">
        <v>0</v>
      </c>
      <c r="J49" s="63">
        <v>0</v>
      </c>
    </row>
    <row r="50" spans="2:10">
      <c r="B50" s="57" t="s">
        <v>194</v>
      </c>
      <c r="C50" s="58" t="s">
        <v>195</v>
      </c>
      <c r="D50" s="59"/>
      <c r="E50" s="80" t="str">
        <f t="shared" si="7"/>
        <v/>
      </c>
      <c r="F50" s="63">
        <f>'SO101 101n r0 Rek'!E9</f>
        <v>0</v>
      </c>
      <c r="G50" s="62">
        <v>0</v>
      </c>
      <c r="H50" s="63">
        <v>0</v>
      </c>
      <c r="I50" s="62">
        <v>0</v>
      </c>
      <c r="J50" s="63">
        <v>0</v>
      </c>
    </row>
    <row r="51" spans="2:10">
      <c r="B51" s="57" t="s">
        <v>221</v>
      </c>
      <c r="C51" s="58" t="s">
        <v>222</v>
      </c>
      <c r="D51" s="59"/>
      <c r="E51" s="80" t="str">
        <f t="shared" si="7"/>
        <v/>
      </c>
      <c r="F51" s="63">
        <f>'SO101 101n r0 Rek'!E10</f>
        <v>0</v>
      </c>
      <c r="G51" s="62">
        <v>0</v>
      </c>
      <c r="H51" s="63">
        <v>0</v>
      </c>
      <c r="I51" s="62">
        <v>0</v>
      </c>
      <c r="J51" s="63">
        <v>0</v>
      </c>
    </row>
    <row r="52" spans="2:10">
      <c r="B52" s="57" t="s">
        <v>279</v>
      </c>
      <c r="C52" s="58" t="s">
        <v>280</v>
      </c>
      <c r="D52" s="59"/>
      <c r="E52" s="80" t="str">
        <f t="shared" si="7"/>
        <v/>
      </c>
      <c r="F52" s="63">
        <f>'SO101 101n r0 Rek'!E11</f>
        <v>0</v>
      </c>
      <c r="G52" s="62">
        <v>0</v>
      </c>
      <c r="H52" s="63">
        <v>0</v>
      </c>
      <c r="I52" s="62">
        <v>0</v>
      </c>
      <c r="J52" s="63">
        <v>0</v>
      </c>
    </row>
    <row r="53" spans="2:10">
      <c r="B53" s="57" t="s">
        <v>285</v>
      </c>
      <c r="C53" s="58" t="s">
        <v>286</v>
      </c>
      <c r="D53" s="59"/>
      <c r="E53" s="80" t="str">
        <f t="shared" si="7"/>
        <v/>
      </c>
      <c r="F53" s="63">
        <f>'SO101 101n r0 Rek'!E12</f>
        <v>0</v>
      </c>
      <c r="G53" s="62">
        <v>0</v>
      </c>
      <c r="H53" s="63">
        <v>0</v>
      </c>
      <c r="I53" s="62">
        <v>0</v>
      </c>
      <c r="J53" s="63">
        <v>0</v>
      </c>
    </row>
    <row r="54" spans="2:10">
      <c r="B54" s="57" t="s">
        <v>290</v>
      </c>
      <c r="C54" s="58" t="s">
        <v>291</v>
      </c>
      <c r="D54" s="59"/>
      <c r="E54" s="80" t="str">
        <f t="shared" si="7"/>
        <v/>
      </c>
      <c r="F54" s="63">
        <f>'SO101 101n r0 Rek'!E13</f>
        <v>0</v>
      </c>
      <c r="G54" s="62">
        <v>0</v>
      </c>
      <c r="H54" s="63">
        <v>0</v>
      </c>
      <c r="I54" s="62">
        <v>0</v>
      </c>
      <c r="J54" s="63">
        <v>0</v>
      </c>
    </row>
    <row r="55" spans="2:10">
      <c r="B55" s="57" t="s">
        <v>302</v>
      </c>
      <c r="C55" s="58" t="s">
        <v>303</v>
      </c>
      <c r="D55" s="59"/>
      <c r="E55" s="80" t="str">
        <f t="shared" si="7"/>
        <v/>
      </c>
      <c r="F55" s="63">
        <v>0</v>
      </c>
      <c r="G55" s="62">
        <f>'SO101 VNONn Rek'!F7</f>
        <v>0</v>
      </c>
      <c r="H55" s="63">
        <v>0</v>
      </c>
      <c r="I55" s="62">
        <v>0</v>
      </c>
      <c r="J55" s="63">
        <v>0</v>
      </c>
    </row>
    <row r="56" spans="2:10">
      <c r="B56" s="57" t="s">
        <v>319</v>
      </c>
      <c r="C56" s="58" t="s">
        <v>320</v>
      </c>
      <c r="D56" s="59"/>
      <c r="E56" s="80" t="str">
        <f t="shared" si="7"/>
        <v/>
      </c>
      <c r="F56" s="63">
        <v>0</v>
      </c>
      <c r="G56" s="62">
        <f>'SO101 VNONn Rek'!F8</f>
        <v>0</v>
      </c>
      <c r="H56" s="63">
        <v>0</v>
      </c>
      <c r="I56" s="62">
        <v>0</v>
      </c>
      <c r="J56" s="63">
        <v>0</v>
      </c>
    </row>
    <row r="57" spans="2:10">
      <c r="B57" s="64" t="s">
        <v>19</v>
      </c>
      <c r="C57" s="65"/>
      <c r="D57" s="66"/>
      <c r="E57" s="81" t="str">
        <f t="shared" si="7"/>
        <v/>
      </c>
      <c r="F57" s="68">
        <f>SUM(F48:F56)</f>
        <v>0</v>
      </c>
      <c r="G57" s="77">
        <f>SUM(G48:G56)</f>
        <v>0</v>
      </c>
      <c r="H57" s="68">
        <f>SUM(H48:H56)</f>
        <v>0</v>
      </c>
      <c r="I57" s="77">
        <f>SUM(I48:I56)</f>
        <v>0</v>
      </c>
      <c r="J57" s="68">
        <f>SUM(J48:J56)</f>
        <v>0</v>
      </c>
    </row>
    <row r="58" spans="2:10" hidden="1"/>
    <row r="59" spans="2:10" ht="2.25" hidden="1" customHeight="1"/>
    <row r="60" spans="2:10" ht="1.5" hidden="1" customHeight="1"/>
    <row r="61" spans="2:10" ht="0.75" hidden="1" customHeight="1"/>
    <row r="62" spans="2:10" ht="0.75" hidden="1" customHeight="1"/>
    <row r="63" spans="2:10" ht="0.75" hidden="1" customHeight="1"/>
    <row r="64" spans="2:10" ht="18" hidden="1">
      <c r="B64" s="10" t="s">
        <v>30</v>
      </c>
      <c r="C64" s="42"/>
      <c r="D64" s="42"/>
      <c r="E64" s="42"/>
      <c r="F64" s="42"/>
      <c r="G64" s="42"/>
      <c r="H64" s="42"/>
      <c r="I64" s="42"/>
      <c r="J64" s="42"/>
    </row>
    <row r="65" spans="2:10" hidden="1"/>
    <row r="66" spans="2:10" hidden="1">
      <c r="B66" s="44" t="s">
        <v>31</v>
      </c>
      <c r="C66" s="45"/>
      <c r="D66" s="45"/>
      <c r="E66" s="82"/>
      <c r="F66" s="83"/>
      <c r="G66" s="48"/>
      <c r="H66" s="47" t="s">
        <v>17</v>
      </c>
      <c r="I66" s="1"/>
      <c r="J66" s="1"/>
    </row>
    <row r="67" spans="2:10" hidden="1">
      <c r="B67" s="64" t="s">
        <v>19</v>
      </c>
      <c r="C67" s="65"/>
      <c r="D67" s="66"/>
      <c r="E67" s="84"/>
      <c r="F67" s="85"/>
      <c r="G67" s="77"/>
      <c r="H67" s="68">
        <v>0</v>
      </c>
      <c r="I67" s="1"/>
      <c r="J67" s="1"/>
    </row>
    <row r="68" spans="2:10">
      <c r="I68" s="1"/>
      <c r="J68" s="1"/>
    </row>
  </sheetData>
  <sortState ref="B831:K839">
    <sortCondition ref="B831"/>
  </sortState>
  <mergeCells count="6">
    <mergeCell ref="B3:I3"/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1"/>
  <dimension ref="A1:BE51"/>
  <sheetViews>
    <sheetView showZeros="0" workbookViewId="0"/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86" t="s">
        <v>32</v>
      </c>
      <c r="B1" s="87"/>
      <c r="C1" s="87"/>
      <c r="D1" s="87"/>
      <c r="E1" s="87"/>
      <c r="F1" s="87"/>
      <c r="G1" s="87"/>
    </row>
    <row r="2" spans="1:57" ht="12.75" customHeight="1">
      <c r="A2" s="88" t="s">
        <v>33</v>
      </c>
      <c r="B2" s="89"/>
      <c r="C2" s="90" t="s">
        <v>111</v>
      </c>
      <c r="D2" s="90" t="s">
        <v>112</v>
      </c>
      <c r="E2" s="91"/>
      <c r="F2" s="92" t="s">
        <v>34</v>
      </c>
      <c r="G2" s="93" t="s">
        <v>109</v>
      </c>
    </row>
    <row r="3" spans="1:57" ht="3" hidden="1" customHeight="1">
      <c r="A3" s="94"/>
      <c r="B3" s="95"/>
      <c r="C3" s="96"/>
      <c r="D3" s="96"/>
      <c r="E3" s="97"/>
      <c r="F3" s="98"/>
      <c r="G3" s="99"/>
    </row>
    <row r="4" spans="1:57" ht="12" customHeight="1">
      <c r="A4" s="100" t="s">
        <v>35</v>
      </c>
      <c r="B4" s="95"/>
      <c r="C4" s="96"/>
      <c r="D4" s="96"/>
      <c r="E4" s="97"/>
      <c r="F4" s="98" t="s">
        <v>36</v>
      </c>
      <c r="G4" s="101"/>
    </row>
    <row r="5" spans="1:57" ht="12.95" customHeight="1">
      <c r="A5" s="102" t="s">
        <v>106</v>
      </c>
      <c r="B5" s="103"/>
      <c r="C5" s="104" t="s">
        <v>107</v>
      </c>
      <c r="D5" s="105"/>
      <c r="E5" s="103"/>
      <c r="F5" s="98" t="s">
        <v>37</v>
      </c>
      <c r="G5" s="99" t="s">
        <v>110</v>
      </c>
    </row>
    <row r="6" spans="1:57" ht="12.95" customHeight="1">
      <c r="A6" s="100" t="s">
        <v>38</v>
      </c>
      <c r="B6" s="95"/>
      <c r="C6" s="96"/>
      <c r="D6" s="96"/>
      <c r="E6" s="97"/>
      <c r="F6" s="106" t="s">
        <v>39</v>
      </c>
      <c r="G6" s="107">
        <v>1230</v>
      </c>
      <c r="O6" s="108"/>
    </row>
    <row r="7" spans="1:57" ht="12.95" customHeight="1">
      <c r="A7" s="109" t="s">
        <v>103</v>
      </c>
      <c r="B7" s="110"/>
      <c r="C7" s="111" t="s">
        <v>104</v>
      </c>
      <c r="D7" s="112"/>
      <c r="E7" s="112"/>
      <c r="F7" s="113" t="s">
        <v>40</v>
      </c>
      <c r="G7" s="107">
        <f>IF(G6=0,,ROUND((F30+F32)/G6,1))</f>
        <v>0</v>
      </c>
    </row>
    <row r="8" spans="1:57">
      <c r="A8" s="114" t="s">
        <v>41</v>
      </c>
      <c r="B8" s="98"/>
      <c r="C8" s="306"/>
      <c r="D8" s="306"/>
      <c r="E8" s="307"/>
      <c r="F8" s="115" t="s">
        <v>42</v>
      </c>
      <c r="G8" s="116"/>
      <c r="H8" s="117"/>
      <c r="I8" s="118"/>
    </row>
    <row r="9" spans="1:57">
      <c r="A9" s="114" t="s">
        <v>43</v>
      </c>
      <c r="B9" s="98"/>
      <c r="C9" s="306"/>
      <c r="D9" s="306"/>
      <c r="E9" s="307"/>
      <c r="F9" s="98"/>
      <c r="G9" s="119"/>
      <c r="H9" s="120"/>
    </row>
    <row r="10" spans="1:57">
      <c r="A10" s="114" t="s">
        <v>44</v>
      </c>
      <c r="B10" s="98"/>
      <c r="C10" s="306"/>
      <c r="D10" s="306"/>
      <c r="E10" s="306"/>
      <c r="F10" s="121"/>
      <c r="G10" s="122"/>
      <c r="H10" s="123"/>
    </row>
    <row r="11" spans="1:57" ht="13.5" customHeight="1">
      <c r="A11" s="114" t="s">
        <v>45</v>
      </c>
      <c r="B11" s="98"/>
      <c r="C11" s="306"/>
      <c r="D11" s="306"/>
      <c r="E11" s="306"/>
      <c r="F11" s="124" t="s">
        <v>46</v>
      </c>
      <c r="G11" s="125"/>
      <c r="H11" s="120"/>
      <c r="BA11" s="126"/>
      <c r="BB11" s="126"/>
      <c r="BC11" s="126"/>
      <c r="BD11" s="126"/>
      <c r="BE11" s="126"/>
    </row>
    <row r="12" spans="1:57" ht="12.75" customHeight="1">
      <c r="A12" s="127" t="s">
        <v>47</v>
      </c>
      <c r="B12" s="95"/>
      <c r="C12" s="308"/>
      <c r="D12" s="308"/>
      <c r="E12" s="308"/>
      <c r="F12" s="128" t="s">
        <v>48</v>
      </c>
      <c r="G12" s="129"/>
      <c r="H12" s="120"/>
    </row>
    <row r="13" spans="1:57" ht="28.5" customHeight="1" thickBot="1">
      <c r="A13" s="130" t="s">
        <v>49</v>
      </c>
      <c r="B13" s="131"/>
      <c r="C13" s="131"/>
      <c r="D13" s="131"/>
      <c r="E13" s="132"/>
      <c r="F13" s="132"/>
      <c r="G13" s="133"/>
      <c r="H13" s="120"/>
    </row>
    <row r="14" spans="1:57" ht="17.25" customHeight="1" thickBot="1">
      <c r="A14" s="134" t="s">
        <v>50</v>
      </c>
      <c r="B14" s="135"/>
      <c r="C14" s="136"/>
      <c r="D14" s="137" t="s">
        <v>51</v>
      </c>
      <c r="E14" s="138"/>
      <c r="F14" s="138"/>
      <c r="G14" s="136"/>
    </row>
    <row r="15" spans="1:57" ht="15.95" customHeight="1">
      <c r="A15" s="139"/>
      <c r="B15" s="140" t="s">
        <v>52</v>
      </c>
      <c r="C15" s="141">
        <f>'SO101 101n r0 Rek'!E14</f>
        <v>0</v>
      </c>
      <c r="D15" s="142">
        <f>'SO101 101n r0 Rek'!A22</f>
        <v>0</v>
      </c>
      <c r="E15" s="143"/>
      <c r="F15" s="144"/>
      <c r="G15" s="141">
        <f>'SO101 101n r0 Rek'!I22</f>
        <v>0</v>
      </c>
    </row>
    <row r="16" spans="1:57" ht="15.95" customHeight="1">
      <c r="A16" s="139" t="s">
        <v>53</v>
      </c>
      <c r="B16" s="140" t="s">
        <v>54</v>
      </c>
      <c r="C16" s="141">
        <f>'SO101 101n r0 Rek'!F14</f>
        <v>0</v>
      </c>
      <c r="D16" s="94"/>
      <c r="E16" s="145"/>
      <c r="F16" s="146"/>
      <c r="G16" s="141"/>
    </row>
    <row r="17" spans="1:7" ht="15.95" customHeight="1">
      <c r="A17" s="139" t="s">
        <v>55</v>
      </c>
      <c r="B17" s="140" t="s">
        <v>56</v>
      </c>
      <c r="C17" s="141">
        <f>'SO101 101n r0 Rek'!H14</f>
        <v>0</v>
      </c>
      <c r="D17" s="94"/>
      <c r="E17" s="145"/>
      <c r="F17" s="146"/>
      <c r="G17" s="141"/>
    </row>
    <row r="18" spans="1:7" ht="15.95" customHeight="1">
      <c r="A18" s="147" t="s">
        <v>57</v>
      </c>
      <c r="B18" s="148" t="s">
        <v>58</v>
      </c>
      <c r="C18" s="141">
        <f>'SO101 101n r0 Rek'!G14</f>
        <v>0</v>
      </c>
      <c r="D18" s="94"/>
      <c r="E18" s="145"/>
      <c r="F18" s="146"/>
      <c r="G18" s="141"/>
    </row>
    <row r="19" spans="1:7" ht="15.95" customHeight="1">
      <c r="A19" s="149" t="s">
        <v>59</v>
      </c>
      <c r="B19" s="140"/>
      <c r="C19" s="141">
        <f>SUM(C15:C18)</f>
        <v>0</v>
      </c>
      <c r="D19" s="94"/>
      <c r="E19" s="145"/>
      <c r="F19" s="146"/>
      <c r="G19" s="141"/>
    </row>
    <row r="20" spans="1:7" ht="15.95" customHeight="1">
      <c r="A20" s="149"/>
      <c r="B20" s="140"/>
      <c r="C20" s="141"/>
      <c r="D20" s="94"/>
      <c r="E20" s="145"/>
      <c r="F20" s="146"/>
      <c r="G20" s="141"/>
    </row>
    <row r="21" spans="1:7" ht="15.95" customHeight="1">
      <c r="A21" s="149" t="s">
        <v>29</v>
      </c>
      <c r="B21" s="140"/>
      <c r="C21" s="141">
        <f>'SO101 101n r0 Rek'!I14</f>
        <v>0</v>
      </c>
      <c r="D21" s="94"/>
      <c r="E21" s="145"/>
      <c r="F21" s="146"/>
      <c r="G21" s="141"/>
    </row>
    <row r="22" spans="1:7" ht="15.95" customHeight="1">
      <c r="A22" s="150" t="s">
        <v>60</v>
      </c>
      <c r="B22" s="120"/>
      <c r="C22" s="141">
        <f>C19+C21</f>
        <v>0</v>
      </c>
      <c r="D22" s="94" t="s">
        <v>61</v>
      </c>
      <c r="E22" s="145"/>
      <c r="F22" s="146"/>
      <c r="G22" s="141">
        <f>G23-SUM(G15:G21)</f>
        <v>0</v>
      </c>
    </row>
    <row r="23" spans="1:7" ht="15.95" customHeight="1" thickBot="1">
      <c r="A23" s="309" t="s">
        <v>62</v>
      </c>
      <c r="B23" s="310"/>
      <c r="C23" s="151">
        <f>C22+G23</f>
        <v>0</v>
      </c>
      <c r="D23" s="152" t="s">
        <v>63</v>
      </c>
      <c r="E23" s="153"/>
      <c r="F23" s="154"/>
      <c r="G23" s="141">
        <f>'SO101 101n r0 Rek'!H20</f>
        <v>0</v>
      </c>
    </row>
    <row r="24" spans="1:7">
      <c r="A24" s="155" t="s">
        <v>64</v>
      </c>
      <c r="B24" s="156"/>
      <c r="C24" s="157"/>
      <c r="D24" s="156" t="s">
        <v>65</v>
      </c>
      <c r="E24" s="156"/>
      <c r="F24" s="158" t="s">
        <v>66</v>
      </c>
      <c r="G24" s="159"/>
    </row>
    <row r="25" spans="1:7">
      <c r="A25" s="150" t="s">
        <v>67</v>
      </c>
      <c r="B25" s="120"/>
      <c r="C25" s="160"/>
      <c r="D25" s="120" t="s">
        <v>67</v>
      </c>
      <c r="F25" s="161" t="s">
        <v>67</v>
      </c>
      <c r="G25" s="162"/>
    </row>
    <row r="26" spans="1:7" ht="37.5" customHeight="1">
      <c r="A26" s="150" t="s">
        <v>68</v>
      </c>
      <c r="B26" s="163"/>
      <c r="C26" s="160"/>
      <c r="D26" s="120" t="s">
        <v>68</v>
      </c>
      <c r="F26" s="161" t="s">
        <v>68</v>
      </c>
      <c r="G26" s="162"/>
    </row>
    <row r="27" spans="1:7">
      <c r="A27" s="150"/>
      <c r="B27" s="164"/>
      <c r="C27" s="160"/>
      <c r="D27" s="120"/>
      <c r="F27" s="161"/>
      <c r="G27" s="162"/>
    </row>
    <row r="28" spans="1:7">
      <c r="A28" s="150" t="s">
        <v>69</v>
      </c>
      <c r="B28" s="120"/>
      <c r="C28" s="160"/>
      <c r="D28" s="161" t="s">
        <v>70</v>
      </c>
      <c r="E28" s="160"/>
      <c r="F28" s="165" t="s">
        <v>70</v>
      </c>
      <c r="G28" s="162"/>
    </row>
    <row r="29" spans="1:7" ht="69" customHeight="1">
      <c r="A29" s="150"/>
      <c r="B29" s="120"/>
      <c r="C29" s="166"/>
      <c r="D29" s="167"/>
      <c r="E29" s="166"/>
      <c r="F29" s="120"/>
      <c r="G29" s="162"/>
    </row>
    <row r="30" spans="1:7">
      <c r="A30" s="168" t="s">
        <v>11</v>
      </c>
      <c r="B30" s="169"/>
      <c r="C30" s="170">
        <v>21</v>
      </c>
      <c r="D30" s="169" t="s">
        <v>71</v>
      </c>
      <c r="E30" s="171"/>
      <c r="F30" s="301">
        <f>C23-F32</f>
        <v>0</v>
      </c>
      <c r="G30" s="302"/>
    </row>
    <row r="31" spans="1:7">
      <c r="A31" s="168" t="s">
        <v>72</v>
      </c>
      <c r="B31" s="169"/>
      <c r="C31" s="170">
        <f>C30</f>
        <v>21</v>
      </c>
      <c r="D31" s="169" t="s">
        <v>73</v>
      </c>
      <c r="E31" s="171"/>
      <c r="F31" s="301">
        <f>ROUND(PRODUCT(F30,C31/100),0)</f>
        <v>0</v>
      </c>
      <c r="G31" s="302"/>
    </row>
    <row r="32" spans="1:7">
      <c r="A32" s="168" t="s">
        <v>11</v>
      </c>
      <c r="B32" s="169"/>
      <c r="C32" s="170">
        <v>0</v>
      </c>
      <c r="D32" s="169" t="s">
        <v>73</v>
      </c>
      <c r="E32" s="171"/>
      <c r="F32" s="301">
        <v>0</v>
      </c>
      <c r="G32" s="302"/>
    </row>
    <row r="33" spans="1:8">
      <c r="A33" s="168" t="s">
        <v>72</v>
      </c>
      <c r="B33" s="172"/>
      <c r="C33" s="173">
        <f>C32</f>
        <v>0</v>
      </c>
      <c r="D33" s="169" t="s">
        <v>73</v>
      </c>
      <c r="E33" s="146"/>
      <c r="F33" s="301">
        <f>ROUND(PRODUCT(F32,C33/100),0)</f>
        <v>0</v>
      </c>
      <c r="G33" s="302"/>
    </row>
    <row r="34" spans="1:8" s="177" customFormat="1" ht="19.5" customHeight="1" thickBot="1">
      <c r="A34" s="174" t="s">
        <v>74</v>
      </c>
      <c r="B34" s="175"/>
      <c r="C34" s="175"/>
      <c r="D34" s="175"/>
      <c r="E34" s="176"/>
      <c r="F34" s="303">
        <f>ROUND(SUM(F30:F33),0)</f>
        <v>0</v>
      </c>
      <c r="G34" s="304"/>
    </row>
    <row r="36" spans="1:8">
      <c r="A36" s="2" t="s">
        <v>75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05" t="s">
        <v>343</v>
      </c>
      <c r="C37" s="305"/>
      <c r="D37" s="305"/>
      <c r="E37" s="305"/>
      <c r="F37" s="305"/>
      <c r="G37" s="305"/>
      <c r="H37" s="1" t="s">
        <v>1</v>
      </c>
    </row>
    <row r="38" spans="1:8" ht="12.75" customHeight="1">
      <c r="A38" s="178"/>
      <c r="B38" s="305"/>
      <c r="C38" s="305"/>
      <c r="D38" s="305"/>
      <c r="E38" s="305"/>
      <c r="F38" s="305"/>
      <c r="G38" s="305"/>
      <c r="H38" s="1" t="s">
        <v>1</v>
      </c>
    </row>
    <row r="39" spans="1:8">
      <c r="A39" s="178"/>
      <c r="B39" s="305"/>
      <c r="C39" s="305"/>
      <c r="D39" s="305"/>
      <c r="E39" s="305"/>
      <c r="F39" s="305"/>
      <c r="G39" s="305"/>
      <c r="H39" s="1" t="s">
        <v>1</v>
      </c>
    </row>
    <row r="40" spans="1:8">
      <c r="A40" s="178"/>
      <c r="B40" s="305"/>
      <c r="C40" s="305"/>
      <c r="D40" s="305"/>
      <c r="E40" s="305"/>
      <c r="F40" s="305"/>
      <c r="G40" s="305"/>
      <c r="H40" s="1" t="s">
        <v>1</v>
      </c>
    </row>
    <row r="41" spans="1:8">
      <c r="A41" s="178"/>
      <c r="B41" s="305"/>
      <c r="C41" s="305"/>
      <c r="D41" s="305"/>
      <c r="E41" s="305"/>
      <c r="F41" s="305"/>
      <c r="G41" s="305"/>
      <c r="H41" s="1" t="s">
        <v>1</v>
      </c>
    </row>
    <row r="42" spans="1:8">
      <c r="A42" s="178"/>
      <c r="B42" s="305"/>
      <c r="C42" s="305"/>
      <c r="D42" s="305"/>
      <c r="E42" s="305"/>
      <c r="F42" s="305"/>
      <c r="G42" s="305"/>
      <c r="H42" s="1" t="s">
        <v>1</v>
      </c>
    </row>
    <row r="43" spans="1:8">
      <c r="A43" s="178"/>
      <c r="B43" s="305"/>
      <c r="C43" s="305"/>
      <c r="D43" s="305"/>
      <c r="E43" s="305"/>
      <c r="F43" s="305"/>
      <c r="G43" s="305"/>
      <c r="H43" s="1" t="s">
        <v>1</v>
      </c>
    </row>
    <row r="44" spans="1:8" ht="12.75" customHeight="1">
      <c r="A44" s="178"/>
      <c r="B44" s="305"/>
      <c r="C44" s="305"/>
      <c r="D44" s="305"/>
      <c r="E44" s="305"/>
      <c r="F44" s="305"/>
      <c r="G44" s="305"/>
      <c r="H44" s="1" t="s">
        <v>1</v>
      </c>
    </row>
    <row r="45" spans="1:8" ht="12.75" customHeight="1">
      <c r="A45" s="178"/>
      <c r="B45" s="305"/>
      <c r="C45" s="305"/>
      <c r="D45" s="305"/>
      <c r="E45" s="305"/>
      <c r="F45" s="305"/>
      <c r="G45" s="305"/>
      <c r="H45" s="1" t="s">
        <v>1</v>
      </c>
    </row>
    <row r="46" spans="1:8">
      <c r="B46" s="300"/>
      <c r="C46" s="300"/>
      <c r="D46" s="300"/>
      <c r="E46" s="300"/>
      <c r="F46" s="300"/>
      <c r="G46" s="300"/>
    </row>
    <row r="47" spans="1:8">
      <c r="B47" s="300"/>
      <c r="C47" s="300"/>
      <c r="D47" s="300"/>
      <c r="E47" s="300"/>
      <c r="F47" s="300"/>
      <c r="G47" s="300"/>
    </row>
    <row r="48" spans="1:8">
      <c r="B48" s="300"/>
      <c r="C48" s="300"/>
      <c r="D48" s="300"/>
      <c r="E48" s="300"/>
      <c r="F48" s="300"/>
      <c r="G48" s="300"/>
    </row>
    <row r="49" spans="2:7">
      <c r="B49" s="300"/>
      <c r="C49" s="300"/>
      <c r="D49" s="300"/>
      <c r="E49" s="300"/>
      <c r="F49" s="300"/>
      <c r="G49" s="300"/>
    </row>
    <row r="50" spans="2:7">
      <c r="B50" s="300"/>
      <c r="C50" s="300"/>
      <c r="D50" s="300"/>
      <c r="E50" s="300"/>
      <c r="F50" s="300"/>
      <c r="G50" s="300"/>
    </row>
    <row r="51" spans="2:7">
      <c r="B51" s="300"/>
      <c r="C51" s="300"/>
      <c r="D51" s="300"/>
      <c r="E51" s="300"/>
      <c r="F51" s="300"/>
      <c r="G51" s="300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1"/>
  <dimension ref="A1:BE71"/>
  <sheetViews>
    <sheetView showZeros="0" workbookViewId="0">
      <selection sqref="A1:B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>
      <c r="A1" s="311" t="s">
        <v>2</v>
      </c>
      <c r="B1" s="312"/>
      <c r="C1" s="179" t="s">
        <v>105</v>
      </c>
      <c r="D1" s="180"/>
      <c r="E1" s="181"/>
      <c r="F1" s="180"/>
      <c r="G1" s="182" t="s">
        <v>76</v>
      </c>
      <c r="H1" s="183" t="s">
        <v>111</v>
      </c>
      <c r="I1" s="184"/>
    </row>
    <row r="2" spans="1:57" ht="13.5" thickBot="1">
      <c r="A2" s="313" t="s">
        <v>77</v>
      </c>
      <c r="B2" s="314"/>
      <c r="C2" s="185" t="s">
        <v>108</v>
      </c>
      <c r="D2" s="186"/>
      <c r="E2" s="187"/>
      <c r="F2" s="186"/>
      <c r="G2" s="315" t="s">
        <v>112</v>
      </c>
      <c r="H2" s="316"/>
      <c r="I2" s="317"/>
    </row>
    <row r="3" spans="1:57" ht="13.5" thickTop="1">
      <c r="F3" s="120"/>
    </row>
    <row r="4" spans="1:57" ht="19.5" customHeight="1">
      <c r="A4" s="188" t="s">
        <v>78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/>
    <row r="6" spans="1:57" s="120" customFormat="1" ht="13.5" thickBot="1">
      <c r="A6" s="191"/>
      <c r="B6" s="192" t="s">
        <v>79</v>
      </c>
      <c r="C6" s="192"/>
      <c r="D6" s="193"/>
      <c r="E6" s="194" t="s">
        <v>25</v>
      </c>
      <c r="F6" s="195" t="s">
        <v>26</v>
      </c>
      <c r="G6" s="195" t="s">
        <v>27</v>
      </c>
      <c r="H6" s="195" t="s">
        <v>28</v>
      </c>
      <c r="I6" s="196" t="s">
        <v>29</v>
      </c>
    </row>
    <row r="7" spans="1:57" s="120" customFormat="1">
      <c r="A7" s="287" t="str">
        <f>'SO101 101n r0 Pol'!B7</f>
        <v>1</v>
      </c>
      <c r="B7" s="59" t="str">
        <f>'SO101 101n r0 Pol'!C7</f>
        <v>Zemní práce</v>
      </c>
      <c r="D7" s="197"/>
      <c r="E7" s="288">
        <f>'SO101 101n r0 Pol'!BA70</f>
        <v>0</v>
      </c>
      <c r="F7" s="289">
        <f>'SO101 101n r0 Pol'!BB70</f>
        <v>0</v>
      </c>
      <c r="G7" s="289">
        <f>'SO101 101n r0 Pol'!BC70</f>
        <v>0</v>
      </c>
      <c r="H7" s="289">
        <f>'SO101 101n r0 Pol'!BD70</f>
        <v>0</v>
      </c>
      <c r="I7" s="290">
        <f>'SO101 101n r0 Pol'!BE70</f>
        <v>0</v>
      </c>
    </row>
    <row r="8" spans="1:57" s="120" customFormat="1">
      <c r="A8" s="287" t="str">
        <f>'SO101 101n r0 Pol'!B71</f>
        <v>21</v>
      </c>
      <c r="B8" s="59" t="str">
        <f>'SO101 101n r0 Pol'!C71</f>
        <v>Úprava podloží a základ.spáry</v>
      </c>
      <c r="D8" s="197"/>
      <c r="E8" s="288">
        <f>'SO101 101n r0 Pol'!BA95</f>
        <v>0</v>
      </c>
      <c r="F8" s="289">
        <f>'SO101 101n r0 Pol'!BB95</f>
        <v>0</v>
      </c>
      <c r="G8" s="289">
        <f>'SO101 101n r0 Pol'!BC95</f>
        <v>0</v>
      </c>
      <c r="H8" s="289">
        <f>'SO101 101n r0 Pol'!BD95</f>
        <v>0</v>
      </c>
      <c r="I8" s="290">
        <f>'SO101 101n r0 Pol'!BE95</f>
        <v>0</v>
      </c>
    </row>
    <row r="9" spans="1:57" s="120" customFormat="1">
      <c r="A9" s="287" t="str">
        <f>'SO101 101n r0 Pol'!B96</f>
        <v>5</v>
      </c>
      <c r="B9" s="59" t="str">
        <f>'SO101 101n r0 Pol'!C96</f>
        <v>Komunikace</v>
      </c>
      <c r="D9" s="197"/>
      <c r="E9" s="288">
        <f>'SO101 101n r0 Pol'!BA123</f>
        <v>0</v>
      </c>
      <c r="F9" s="289">
        <f>'SO101 101n r0 Pol'!BB123</f>
        <v>0</v>
      </c>
      <c r="G9" s="289">
        <f>'SO101 101n r0 Pol'!BC123</f>
        <v>0</v>
      </c>
      <c r="H9" s="289">
        <f>'SO101 101n r0 Pol'!BD123</f>
        <v>0</v>
      </c>
      <c r="I9" s="290">
        <f>'SO101 101n r0 Pol'!BE123</f>
        <v>0</v>
      </c>
    </row>
    <row r="10" spans="1:57" s="120" customFormat="1">
      <c r="A10" s="287" t="str">
        <f>'SO101 101n r0 Pol'!B124</f>
        <v>91</v>
      </c>
      <c r="B10" s="59" t="str">
        <f>'SO101 101n r0 Pol'!C124</f>
        <v>Doplňující práce na komunikaci</v>
      </c>
      <c r="D10" s="197"/>
      <c r="E10" s="288">
        <f>'SO101 101n r0 Pol'!BA177</f>
        <v>0</v>
      </c>
      <c r="F10" s="289">
        <f>'SO101 101n r0 Pol'!BB177</f>
        <v>0</v>
      </c>
      <c r="G10" s="289">
        <f>'SO101 101n r0 Pol'!BC177</f>
        <v>0</v>
      </c>
      <c r="H10" s="289">
        <f>'SO101 101n r0 Pol'!BD177</f>
        <v>0</v>
      </c>
      <c r="I10" s="290">
        <f>'SO101 101n r0 Pol'!BE177</f>
        <v>0</v>
      </c>
    </row>
    <row r="11" spans="1:57" s="120" customFormat="1">
      <c r="A11" s="287" t="str">
        <f>'SO101 101n r0 Pol'!B178</f>
        <v>96</v>
      </c>
      <c r="B11" s="59" t="str">
        <f>'SO101 101n r0 Pol'!C178</f>
        <v>Bourání konstrukcí</v>
      </c>
      <c r="D11" s="197"/>
      <c r="E11" s="288">
        <f>'SO101 101n r0 Pol'!BA182</f>
        <v>0</v>
      </c>
      <c r="F11" s="289">
        <f>'SO101 101n r0 Pol'!BB182</f>
        <v>0</v>
      </c>
      <c r="G11" s="289">
        <f>'SO101 101n r0 Pol'!BC182</f>
        <v>0</v>
      </c>
      <c r="H11" s="289">
        <f>'SO101 101n r0 Pol'!BD182</f>
        <v>0</v>
      </c>
      <c r="I11" s="290">
        <f>'SO101 101n r0 Pol'!BE182</f>
        <v>0</v>
      </c>
    </row>
    <row r="12" spans="1:57" s="120" customFormat="1">
      <c r="A12" s="287" t="str">
        <f>'SO101 101n r0 Pol'!B183</f>
        <v>99</v>
      </c>
      <c r="B12" s="59" t="str">
        <f>'SO101 101n r0 Pol'!C183</f>
        <v>Staveništní přesun hmot</v>
      </c>
      <c r="D12" s="197"/>
      <c r="E12" s="288">
        <f>'SO101 101n r0 Pol'!BA185</f>
        <v>0</v>
      </c>
      <c r="F12" s="289">
        <f>'SO101 101n r0 Pol'!BB185</f>
        <v>0</v>
      </c>
      <c r="G12" s="289">
        <f>'SO101 101n r0 Pol'!BC185</f>
        <v>0</v>
      </c>
      <c r="H12" s="289">
        <f>'SO101 101n r0 Pol'!BD185</f>
        <v>0</v>
      </c>
      <c r="I12" s="290">
        <f>'SO101 101n r0 Pol'!BE185</f>
        <v>0</v>
      </c>
    </row>
    <row r="13" spans="1:57" s="120" customFormat="1" ht="13.5" thickBot="1">
      <c r="A13" s="287" t="str">
        <f>'SO101 101n r0 Pol'!B186</f>
        <v>D96</v>
      </c>
      <c r="B13" s="59" t="str">
        <f>'SO101 101n r0 Pol'!C186</f>
        <v>Přesuny suti a vybouraných hmot</v>
      </c>
      <c r="D13" s="197"/>
      <c r="E13" s="288">
        <f>'SO101 101n r0 Pol'!BA190</f>
        <v>0</v>
      </c>
      <c r="F13" s="289">
        <f>'SO101 101n r0 Pol'!BB190</f>
        <v>0</v>
      </c>
      <c r="G13" s="289">
        <f>'SO101 101n r0 Pol'!BC190</f>
        <v>0</v>
      </c>
      <c r="H13" s="289">
        <f>'SO101 101n r0 Pol'!BD190</f>
        <v>0</v>
      </c>
      <c r="I13" s="290">
        <f>'SO101 101n r0 Pol'!BE190</f>
        <v>0</v>
      </c>
    </row>
    <row r="14" spans="1:57" s="11" customFormat="1" ht="13.5" thickBot="1">
      <c r="A14" s="198"/>
      <c r="B14" s="199" t="s">
        <v>80</v>
      </c>
      <c r="C14" s="199"/>
      <c r="D14" s="200"/>
      <c r="E14" s="201">
        <f>SUM(E7:E13)</f>
        <v>0</v>
      </c>
      <c r="F14" s="202">
        <f>SUM(F7:F13)</f>
        <v>0</v>
      </c>
      <c r="G14" s="202">
        <f>SUM(G7:G13)</f>
        <v>0</v>
      </c>
      <c r="H14" s="202">
        <f>SUM(H7:H13)</f>
        <v>0</v>
      </c>
      <c r="I14" s="203">
        <f>SUM(I7:I13)</f>
        <v>0</v>
      </c>
    </row>
    <row r="15" spans="1:57">
      <c r="A15" s="120"/>
      <c r="B15" s="120"/>
      <c r="C15" s="120"/>
      <c r="D15" s="120"/>
      <c r="E15" s="120"/>
      <c r="F15" s="120"/>
      <c r="G15" s="120"/>
      <c r="H15" s="120"/>
      <c r="I15" s="120"/>
    </row>
    <row r="16" spans="1:57" ht="19.5" hidden="1" customHeight="1">
      <c r="A16" s="189" t="s">
        <v>81</v>
      </c>
      <c r="B16" s="189"/>
      <c r="C16" s="189"/>
      <c r="D16" s="189"/>
      <c r="E16" s="189"/>
      <c r="F16" s="189"/>
      <c r="G16" s="204"/>
      <c r="H16" s="189"/>
      <c r="I16" s="189"/>
      <c r="BA16" s="126"/>
      <c r="BB16" s="126"/>
      <c r="BC16" s="126"/>
      <c r="BD16" s="126"/>
      <c r="BE16" s="126"/>
    </row>
    <row r="17" spans="1:53" ht="13.5" hidden="1" thickBot="1"/>
    <row r="18" spans="1:53" hidden="1">
      <c r="A18" s="155" t="s">
        <v>82</v>
      </c>
      <c r="B18" s="156"/>
      <c r="C18" s="156"/>
      <c r="D18" s="205"/>
      <c r="E18" s="206" t="s">
        <v>83</v>
      </c>
      <c r="F18" s="207" t="s">
        <v>12</v>
      </c>
      <c r="G18" s="208" t="s">
        <v>84</v>
      </c>
      <c r="H18" s="209"/>
      <c r="I18" s="210" t="s">
        <v>83</v>
      </c>
    </row>
    <row r="19" spans="1:53" hidden="1">
      <c r="A19" s="149"/>
      <c r="B19" s="140"/>
      <c r="C19" s="140"/>
      <c r="D19" s="211"/>
      <c r="E19" s="212"/>
      <c r="F19" s="213"/>
      <c r="G19" s="214">
        <f>CHOOSE(BA19+1,E14+F14,E14+F14+H14,E14+F14+G14+H14,E14,F14,H14,G14,H14+G14,0)</f>
        <v>0</v>
      </c>
      <c r="H19" s="215"/>
      <c r="I19" s="216">
        <f>E19+F19*G19/100</f>
        <v>0</v>
      </c>
      <c r="BA19" s="1">
        <v>8</v>
      </c>
    </row>
    <row r="20" spans="1:53" ht="13.5" hidden="1" thickBot="1">
      <c r="A20" s="217"/>
      <c r="B20" s="218" t="s">
        <v>85</v>
      </c>
      <c r="C20" s="219"/>
      <c r="D20" s="220"/>
      <c r="E20" s="221"/>
      <c r="F20" s="222"/>
      <c r="G20" s="222"/>
      <c r="H20" s="318">
        <f>SUM(I19:I19)</f>
        <v>0</v>
      </c>
      <c r="I20" s="319"/>
    </row>
    <row r="22" spans="1:53">
      <c r="B22" s="11"/>
      <c r="F22" s="223"/>
      <c r="G22" s="224"/>
      <c r="H22" s="224"/>
      <c r="I22" s="43"/>
    </row>
    <row r="23" spans="1:53">
      <c r="F23" s="223"/>
      <c r="G23" s="224"/>
      <c r="H23" s="224"/>
      <c r="I23" s="43"/>
    </row>
    <row r="24" spans="1:53">
      <c r="F24" s="223"/>
      <c r="G24" s="224"/>
      <c r="H24" s="224"/>
      <c r="I24" s="43"/>
    </row>
    <row r="25" spans="1:53">
      <c r="F25" s="223"/>
      <c r="G25" s="224"/>
      <c r="H25" s="224"/>
      <c r="I25" s="43"/>
    </row>
    <row r="26" spans="1:53">
      <c r="F26" s="223"/>
      <c r="G26" s="224"/>
      <c r="H26" s="224"/>
      <c r="I26" s="43"/>
    </row>
    <row r="27" spans="1:53">
      <c r="F27" s="223"/>
      <c r="G27" s="224"/>
      <c r="H27" s="224"/>
      <c r="I27" s="43"/>
    </row>
    <row r="28" spans="1:53">
      <c r="F28" s="223"/>
      <c r="G28" s="224"/>
      <c r="H28" s="224"/>
      <c r="I28" s="43"/>
    </row>
    <row r="29" spans="1:53">
      <c r="F29" s="223"/>
      <c r="G29" s="224"/>
      <c r="H29" s="224"/>
      <c r="I29" s="43"/>
    </row>
    <row r="30" spans="1:53">
      <c r="F30" s="223"/>
      <c r="G30" s="224"/>
      <c r="H30" s="224"/>
      <c r="I30" s="43"/>
    </row>
    <row r="31" spans="1:53">
      <c r="F31" s="223"/>
      <c r="G31" s="224"/>
      <c r="H31" s="224"/>
      <c r="I31" s="43"/>
    </row>
    <row r="32" spans="1:53">
      <c r="F32" s="223"/>
      <c r="G32" s="224"/>
      <c r="H32" s="224"/>
      <c r="I32" s="43"/>
    </row>
    <row r="33" spans="6:9">
      <c r="F33" s="223"/>
      <c r="G33" s="224"/>
      <c r="H33" s="224"/>
      <c r="I33" s="43"/>
    </row>
    <row r="34" spans="6:9">
      <c r="F34" s="223"/>
      <c r="G34" s="224"/>
      <c r="H34" s="224"/>
      <c r="I34" s="43"/>
    </row>
    <row r="35" spans="6:9">
      <c r="F35" s="223"/>
      <c r="G35" s="224"/>
      <c r="H35" s="224"/>
      <c r="I35" s="43"/>
    </row>
    <row r="36" spans="6:9">
      <c r="F36" s="223"/>
      <c r="G36" s="224"/>
      <c r="H36" s="224"/>
      <c r="I36" s="43"/>
    </row>
    <row r="37" spans="6:9">
      <c r="F37" s="223"/>
      <c r="G37" s="224"/>
      <c r="H37" s="224"/>
      <c r="I37" s="43"/>
    </row>
    <row r="38" spans="6:9">
      <c r="F38" s="223"/>
      <c r="G38" s="224"/>
      <c r="H38" s="224"/>
      <c r="I38" s="43"/>
    </row>
    <row r="39" spans="6:9">
      <c r="F39" s="223"/>
      <c r="G39" s="224"/>
      <c r="H39" s="224"/>
      <c r="I39" s="43"/>
    </row>
    <row r="40" spans="6:9">
      <c r="F40" s="223"/>
      <c r="G40" s="224"/>
      <c r="H40" s="224"/>
      <c r="I40" s="43"/>
    </row>
    <row r="41" spans="6:9">
      <c r="F41" s="223"/>
      <c r="G41" s="224"/>
      <c r="H41" s="224"/>
      <c r="I41" s="43"/>
    </row>
    <row r="42" spans="6:9">
      <c r="F42" s="223"/>
      <c r="G42" s="224"/>
      <c r="H42" s="224"/>
      <c r="I42" s="43"/>
    </row>
    <row r="43" spans="6:9">
      <c r="F43" s="223"/>
      <c r="G43" s="224"/>
      <c r="H43" s="224"/>
      <c r="I43" s="43"/>
    </row>
    <row r="44" spans="6:9">
      <c r="F44" s="223"/>
      <c r="G44" s="224"/>
      <c r="H44" s="224"/>
      <c r="I44" s="43"/>
    </row>
    <row r="45" spans="6:9">
      <c r="F45" s="223"/>
      <c r="G45" s="224"/>
      <c r="H45" s="224"/>
      <c r="I45" s="43"/>
    </row>
    <row r="46" spans="6:9">
      <c r="F46" s="223"/>
      <c r="G46" s="224"/>
      <c r="H46" s="224"/>
      <c r="I46" s="43"/>
    </row>
    <row r="47" spans="6:9">
      <c r="F47" s="223"/>
      <c r="G47" s="224"/>
      <c r="H47" s="224"/>
      <c r="I47" s="43"/>
    </row>
    <row r="48" spans="6:9">
      <c r="F48" s="223"/>
      <c r="G48" s="224"/>
      <c r="H48" s="224"/>
      <c r="I48" s="43"/>
    </row>
    <row r="49" spans="6:9">
      <c r="F49" s="223"/>
      <c r="G49" s="224"/>
      <c r="H49" s="224"/>
      <c r="I49" s="43"/>
    </row>
    <row r="50" spans="6:9">
      <c r="F50" s="223"/>
      <c r="G50" s="224"/>
      <c r="H50" s="224"/>
      <c r="I50" s="43"/>
    </row>
    <row r="51" spans="6:9">
      <c r="F51" s="223"/>
      <c r="G51" s="224"/>
      <c r="H51" s="224"/>
      <c r="I51" s="43"/>
    </row>
    <row r="52" spans="6:9">
      <c r="F52" s="223"/>
      <c r="G52" s="224"/>
      <c r="H52" s="224"/>
      <c r="I52" s="43"/>
    </row>
    <row r="53" spans="6:9">
      <c r="F53" s="223"/>
      <c r="G53" s="224"/>
      <c r="H53" s="224"/>
      <c r="I53" s="43"/>
    </row>
    <row r="54" spans="6:9">
      <c r="F54" s="223"/>
      <c r="G54" s="224"/>
      <c r="H54" s="224"/>
      <c r="I54" s="43"/>
    </row>
    <row r="55" spans="6:9">
      <c r="F55" s="223"/>
      <c r="G55" s="224"/>
      <c r="H55" s="224"/>
      <c r="I55" s="43"/>
    </row>
    <row r="56" spans="6:9">
      <c r="F56" s="223"/>
      <c r="G56" s="224"/>
      <c r="H56" s="224"/>
      <c r="I56" s="43"/>
    </row>
    <row r="57" spans="6:9">
      <c r="F57" s="223"/>
      <c r="G57" s="224"/>
      <c r="H57" s="224"/>
      <c r="I57" s="43"/>
    </row>
    <row r="58" spans="6:9">
      <c r="F58" s="223"/>
      <c r="G58" s="224"/>
      <c r="H58" s="224"/>
      <c r="I58" s="43"/>
    </row>
    <row r="59" spans="6:9">
      <c r="F59" s="223"/>
      <c r="G59" s="224"/>
      <c r="H59" s="224"/>
      <c r="I59" s="43"/>
    </row>
    <row r="60" spans="6:9">
      <c r="F60" s="223"/>
      <c r="G60" s="224"/>
      <c r="H60" s="224"/>
      <c r="I60" s="43"/>
    </row>
    <row r="61" spans="6:9">
      <c r="F61" s="223"/>
      <c r="G61" s="224"/>
      <c r="H61" s="224"/>
      <c r="I61" s="43"/>
    </row>
    <row r="62" spans="6:9">
      <c r="F62" s="223"/>
      <c r="G62" s="224"/>
      <c r="H62" s="224"/>
      <c r="I62" s="43"/>
    </row>
    <row r="63" spans="6:9">
      <c r="F63" s="223"/>
      <c r="G63" s="224"/>
      <c r="H63" s="224"/>
      <c r="I63" s="43"/>
    </row>
    <row r="64" spans="6:9">
      <c r="F64" s="223"/>
      <c r="G64" s="224"/>
      <c r="H64" s="224"/>
      <c r="I64" s="43"/>
    </row>
    <row r="65" spans="6:9">
      <c r="F65" s="223"/>
      <c r="G65" s="224"/>
      <c r="H65" s="224"/>
      <c r="I65" s="43"/>
    </row>
    <row r="66" spans="6:9">
      <c r="F66" s="223"/>
      <c r="G66" s="224"/>
      <c r="H66" s="224"/>
      <c r="I66" s="43"/>
    </row>
    <row r="67" spans="6:9">
      <c r="F67" s="223"/>
      <c r="G67" s="224"/>
      <c r="H67" s="224"/>
      <c r="I67" s="43"/>
    </row>
    <row r="68" spans="6:9">
      <c r="F68" s="223"/>
      <c r="G68" s="224"/>
      <c r="H68" s="224"/>
      <c r="I68" s="43"/>
    </row>
    <row r="69" spans="6:9">
      <c r="F69" s="223"/>
      <c r="G69" s="224"/>
      <c r="H69" s="224"/>
      <c r="I69" s="43"/>
    </row>
    <row r="70" spans="6:9">
      <c r="F70" s="223"/>
      <c r="G70" s="224"/>
      <c r="H70" s="224"/>
      <c r="I70" s="43"/>
    </row>
    <row r="71" spans="6:9">
      <c r="F71" s="223"/>
      <c r="G71" s="224"/>
      <c r="H71" s="224"/>
      <c r="I71" s="43"/>
    </row>
  </sheetData>
  <mergeCells count="4">
    <mergeCell ref="A1:B1"/>
    <mergeCell ref="A2:B2"/>
    <mergeCell ref="G2:I2"/>
    <mergeCell ref="H20:I2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/>
  <dimension ref="A1:CB263"/>
  <sheetViews>
    <sheetView showGridLines="0" showZeros="0" zoomScaleSheetLayoutView="100" workbookViewId="0">
      <selection activeCell="D8" sqref="D8"/>
    </sheetView>
  </sheetViews>
  <sheetFormatPr defaultRowHeight="12.75"/>
  <cols>
    <col min="1" max="1" width="4.42578125" style="225" customWidth="1"/>
    <col min="2" max="2" width="11.5703125" style="225" customWidth="1"/>
    <col min="3" max="3" width="40.42578125" style="225" customWidth="1"/>
    <col min="4" max="4" width="5.5703125" style="225" customWidth="1"/>
    <col min="5" max="5" width="8.5703125" style="235" customWidth="1"/>
    <col min="6" max="6" width="9.85546875" style="225" customWidth="1"/>
    <col min="7" max="7" width="13.85546875" style="225" customWidth="1"/>
    <col min="8" max="8" width="11.7109375" style="225" hidden="1" customWidth="1"/>
    <col min="9" max="9" width="11.5703125" style="225" hidden="1" customWidth="1"/>
    <col min="10" max="10" width="11" style="225" hidden="1" customWidth="1"/>
    <col min="11" max="11" width="10.42578125" style="225" hidden="1" customWidth="1"/>
    <col min="12" max="12" width="75.42578125" style="225" customWidth="1"/>
    <col min="13" max="13" width="45.28515625" style="225" customWidth="1"/>
    <col min="14" max="16384" width="9.140625" style="225"/>
  </cols>
  <sheetData>
    <row r="1" spans="1:80" ht="15.75">
      <c r="A1" s="322" t="s">
        <v>86</v>
      </c>
      <c r="B1" s="322"/>
      <c r="C1" s="322"/>
      <c r="D1" s="322"/>
      <c r="E1" s="322"/>
      <c r="F1" s="322"/>
      <c r="G1" s="322"/>
    </row>
    <row r="2" spans="1:80" ht="14.25" customHeight="1" thickBot="1">
      <c r="B2" s="226"/>
      <c r="C2" s="227"/>
      <c r="D2" s="227"/>
      <c r="E2" s="228"/>
      <c r="F2" s="227"/>
      <c r="G2" s="227"/>
    </row>
    <row r="3" spans="1:80" ht="13.5" thickTop="1">
      <c r="A3" s="311" t="s">
        <v>2</v>
      </c>
      <c r="B3" s="312"/>
      <c r="C3" s="179" t="s">
        <v>105</v>
      </c>
      <c r="D3" s="229"/>
      <c r="E3" s="230" t="s">
        <v>87</v>
      </c>
      <c r="F3" s="231" t="str">
        <f>'SO101 101n r0 Rek'!H1</f>
        <v>101n r0</v>
      </c>
      <c r="G3" s="232"/>
    </row>
    <row r="4" spans="1:80" ht="13.5" thickBot="1">
      <c r="A4" s="323" t="s">
        <v>77</v>
      </c>
      <c r="B4" s="314"/>
      <c r="C4" s="185" t="s">
        <v>108</v>
      </c>
      <c r="D4" s="233"/>
      <c r="E4" s="324" t="str">
        <f>'SO101 101n r0 Rek'!G2</f>
        <v>REK-CE MK KE SPLAVU -neuznatelné náklady</v>
      </c>
      <c r="F4" s="325"/>
      <c r="G4" s="326"/>
    </row>
    <row r="5" spans="1:80" ht="13.5" thickTop="1">
      <c r="A5" s="234"/>
      <c r="G5" s="236"/>
    </row>
    <row r="6" spans="1:80" ht="27" customHeight="1">
      <c r="A6" s="237" t="s">
        <v>88</v>
      </c>
      <c r="B6" s="238" t="s">
        <v>89</v>
      </c>
      <c r="C6" s="238" t="s">
        <v>90</v>
      </c>
      <c r="D6" s="238" t="s">
        <v>91</v>
      </c>
      <c r="E6" s="239" t="s">
        <v>92</v>
      </c>
      <c r="F6" s="238" t="s">
        <v>93</v>
      </c>
      <c r="G6" s="240" t="s">
        <v>94</v>
      </c>
      <c r="H6" s="241" t="s">
        <v>95</v>
      </c>
      <c r="I6" s="241" t="s">
        <v>96</v>
      </c>
      <c r="J6" s="241" t="s">
        <v>97</v>
      </c>
      <c r="K6" s="241" t="s">
        <v>98</v>
      </c>
    </row>
    <row r="7" spans="1:80">
      <c r="A7" s="242" t="s">
        <v>99</v>
      </c>
      <c r="B7" s="243" t="s">
        <v>100</v>
      </c>
      <c r="C7" s="244" t="s">
        <v>101</v>
      </c>
      <c r="D7" s="245"/>
      <c r="E7" s="246"/>
      <c r="F7" s="246"/>
      <c r="G7" s="247"/>
      <c r="H7" s="248"/>
      <c r="I7" s="249"/>
      <c r="J7" s="250"/>
      <c r="K7" s="251"/>
      <c r="O7" s="252">
        <v>1</v>
      </c>
    </row>
    <row r="8" spans="1:80">
      <c r="A8" s="253">
        <v>1</v>
      </c>
      <c r="B8" s="254" t="s">
        <v>114</v>
      </c>
      <c r="C8" s="255" t="s">
        <v>115</v>
      </c>
      <c r="D8" s="256" t="s">
        <v>110</v>
      </c>
      <c r="E8" s="257">
        <v>25</v>
      </c>
      <c r="F8" s="257"/>
      <c r="G8" s="258">
        <f>E8*F8</f>
        <v>0</v>
      </c>
      <c r="H8" s="259">
        <v>0</v>
      </c>
      <c r="I8" s="260">
        <f>E8*H8</f>
        <v>0</v>
      </c>
      <c r="J8" s="259">
        <v>-0.13799999999991999</v>
      </c>
      <c r="K8" s="260">
        <f>E8*J8</f>
        <v>-3.449999999998</v>
      </c>
      <c r="O8" s="252">
        <v>2</v>
      </c>
      <c r="AA8" s="225">
        <v>1</v>
      </c>
      <c r="AB8" s="225">
        <v>1</v>
      </c>
      <c r="AC8" s="225">
        <v>1</v>
      </c>
      <c r="AZ8" s="225">
        <v>1</v>
      </c>
      <c r="BA8" s="225">
        <f>IF(AZ8=1,G8,0)</f>
        <v>0</v>
      </c>
      <c r="BB8" s="225">
        <f>IF(AZ8=2,G8,0)</f>
        <v>0</v>
      </c>
      <c r="BC8" s="225">
        <f>IF(AZ8=3,G8,0)</f>
        <v>0</v>
      </c>
      <c r="BD8" s="225">
        <f>IF(AZ8=4,G8,0)</f>
        <v>0</v>
      </c>
      <c r="BE8" s="225">
        <f>IF(AZ8=5,G8,0)</f>
        <v>0</v>
      </c>
      <c r="CA8" s="252">
        <v>1</v>
      </c>
      <c r="CB8" s="252">
        <v>1</v>
      </c>
    </row>
    <row r="9" spans="1:80">
      <c r="A9" s="261"/>
      <c r="B9" s="265"/>
      <c r="C9" s="320" t="s">
        <v>116</v>
      </c>
      <c r="D9" s="321"/>
      <c r="E9" s="266">
        <v>25</v>
      </c>
      <c r="F9" s="267"/>
      <c r="G9" s="268"/>
      <c r="H9" s="269"/>
      <c r="I9" s="263"/>
      <c r="J9" s="270"/>
      <c r="K9" s="263"/>
      <c r="M9" s="264" t="s">
        <v>116</v>
      </c>
      <c r="O9" s="252"/>
    </row>
    <row r="10" spans="1:80">
      <c r="A10" s="261"/>
      <c r="B10" s="265"/>
      <c r="C10" s="320" t="s">
        <v>117</v>
      </c>
      <c r="D10" s="321"/>
      <c r="E10" s="266">
        <v>0</v>
      </c>
      <c r="F10" s="267"/>
      <c r="G10" s="268"/>
      <c r="H10" s="269"/>
      <c r="I10" s="263"/>
      <c r="J10" s="270"/>
      <c r="K10" s="263"/>
      <c r="M10" s="264" t="s">
        <v>117</v>
      </c>
      <c r="O10" s="252"/>
    </row>
    <row r="11" spans="1:80">
      <c r="A11" s="253">
        <v>2</v>
      </c>
      <c r="B11" s="254" t="s">
        <v>118</v>
      </c>
      <c r="C11" s="255" t="s">
        <v>119</v>
      </c>
      <c r="D11" s="256" t="s">
        <v>110</v>
      </c>
      <c r="E11" s="257">
        <v>9</v>
      </c>
      <c r="F11" s="257"/>
      <c r="G11" s="258">
        <f>E11*F11</f>
        <v>0</v>
      </c>
      <c r="H11" s="259">
        <v>0</v>
      </c>
      <c r="I11" s="260">
        <f>E11*H11</f>
        <v>0</v>
      </c>
      <c r="J11" s="259">
        <v>-0.24000000000000901</v>
      </c>
      <c r="K11" s="260">
        <f>E11*J11</f>
        <v>-2.160000000000081</v>
      </c>
      <c r="O11" s="252">
        <v>2</v>
      </c>
      <c r="AA11" s="225">
        <v>1</v>
      </c>
      <c r="AB11" s="225">
        <v>1</v>
      </c>
      <c r="AC11" s="225">
        <v>1</v>
      </c>
      <c r="AZ11" s="225">
        <v>1</v>
      </c>
      <c r="BA11" s="225">
        <f>IF(AZ11=1,G11,0)</f>
        <v>0</v>
      </c>
      <c r="BB11" s="225">
        <f>IF(AZ11=2,G11,0)</f>
        <v>0</v>
      </c>
      <c r="BC11" s="225">
        <f>IF(AZ11=3,G11,0)</f>
        <v>0</v>
      </c>
      <c r="BD11" s="225">
        <f>IF(AZ11=4,G11,0)</f>
        <v>0</v>
      </c>
      <c r="BE11" s="225">
        <f>IF(AZ11=5,G11,0)</f>
        <v>0</v>
      </c>
      <c r="CA11" s="252">
        <v>1</v>
      </c>
      <c r="CB11" s="252">
        <v>1</v>
      </c>
    </row>
    <row r="12" spans="1:80">
      <c r="A12" s="261"/>
      <c r="B12" s="265"/>
      <c r="C12" s="320" t="s">
        <v>120</v>
      </c>
      <c r="D12" s="321"/>
      <c r="E12" s="266">
        <v>9</v>
      </c>
      <c r="F12" s="267"/>
      <c r="G12" s="268"/>
      <c r="H12" s="269"/>
      <c r="I12" s="263"/>
      <c r="J12" s="270"/>
      <c r="K12" s="263"/>
      <c r="M12" s="264" t="s">
        <v>120</v>
      </c>
      <c r="O12" s="252"/>
    </row>
    <row r="13" spans="1:80">
      <c r="A13" s="261"/>
      <c r="B13" s="265"/>
      <c r="C13" s="320" t="s">
        <v>121</v>
      </c>
      <c r="D13" s="321"/>
      <c r="E13" s="266">
        <v>0</v>
      </c>
      <c r="F13" s="267"/>
      <c r="G13" s="268"/>
      <c r="H13" s="269"/>
      <c r="I13" s="263"/>
      <c r="J13" s="270"/>
      <c r="K13" s="263"/>
      <c r="M13" s="264" t="s">
        <v>121</v>
      </c>
      <c r="O13" s="252"/>
    </row>
    <row r="14" spans="1:80">
      <c r="A14" s="253">
        <v>3</v>
      </c>
      <c r="B14" s="254" t="s">
        <v>122</v>
      </c>
      <c r="C14" s="255" t="s">
        <v>123</v>
      </c>
      <c r="D14" s="256" t="s">
        <v>110</v>
      </c>
      <c r="E14" s="257">
        <v>35</v>
      </c>
      <c r="F14" s="257"/>
      <c r="G14" s="258">
        <f>E14*F14</f>
        <v>0</v>
      </c>
      <c r="H14" s="259">
        <v>0</v>
      </c>
      <c r="I14" s="260">
        <f>E14*H14</f>
        <v>0</v>
      </c>
      <c r="J14" s="259">
        <v>-0.32999999999992702</v>
      </c>
      <c r="K14" s="260">
        <f>E14*J14</f>
        <v>-11.549999999997446</v>
      </c>
      <c r="O14" s="252">
        <v>2</v>
      </c>
      <c r="AA14" s="225">
        <v>1</v>
      </c>
      <c r="AB14" s="225">
        <v>1</v>
      </c>
      <c r="AC14" s="225">
        <v>1</v>
      </c>
      <c r="AZ14" s="225">
        <v>1</v>
      </c>
      <c r="BA14" s="225">
        <f>IF(AZ14=1,G14,0)</f>
        <v>0</v>
      </c>
      <c r="BB14" s="225">
        <f>IF(AZ14=2,G14,0)</f>
        <v>0</v>
      </c>
      <c r="BC14" s="225">
        <f>IF(AZ14=3,G14,0)</f>
        <v>0</v>
      </c>
      <c r="BD14" s="225">
        <f>IF(AZ14=4,G14,0)</f>
        <v>0</v>
      </c>
      <c r="BE14" s="225">
        <f>IF(AZ14=5,G14,0)</f>
        <v>0</v>
      </c>
      <c r="CA14" s="252">
        <v>1</v>
      </c>
      <c r="CB14" s="252">
        <v>1</v>
      </c>
    </row>
    <row r="15" spans="1:80">
      <c r="A15" s="261"/>
      <c r="B15" s="265"/>
      <c r="C15" s="320" t="s">
        <v>124</v>
      </c>
      <c r="D15" s="321"/>
      <c r="E15" s="266">
        <v>0</v>
      </c>
      <c r="F15" s="267"/>
      <c r="G15" s="268"/>
      <c r="H15" s="269"/>
      <c r="I15" s="263"/>
      <c r="J15" s="270"/>
      <c r="K15" s="263"/>
      <c r="M15" s="264" t="s">
        <v>124</v>
      </c>
      <c r="O15" s="252"/>
    </row>
    <row r="16" spans="1:80">
      <c r="A16" s="261"/>
      <c r="B16" s="265"/>
      <c r="C16" s="320" t="s">
        <v>125</v>
      </c>
      <c r="D16" s="321"/>
      <c r="E16" s="266">
        <v>1</v>
      </c>
      <c r="F16" s="267"/>
      <c r="G16" s="268"/>
      <c r="H16" s="269"/>
      <c r="I16" s="263"/>
      <c r="J16" s="270"/>
      <c r="K16" s="263"/>
      <c r="M16" s="264" t="s">
        <v>125</v>
      </c>
      <c r="O16" s="252"/>
    </row>
    <row r="17" spans="1:80">
      <c r="A17" s="261"/>
      <c r="B17" s="265"/>
      <c r="C17" s="320" t="s">
        <v>116</v>
      </c>
      <c r="D17" s="321"/>
      <c r="E17" s="266">
        <v>25</v>
      </c>
      <c r="F17" s="267"/>
      <c r="G17" s="268"/>
      <c r="H17" s="269"/>
      <c r="I17" s="263"/>
      <c r="J17" s="270"/>
      <c r="K17" s="263"/>
      <c r="M17" s="264" t="s">
        <v>116</v>
      </c>
      <c r="O17" s="252"/>
    </row>
    <row r="18" spans="1:80">
      <c r="A18" s="261"/>
      <c r="B18" s="265"/>
      <c r="C18" s="320" t="s">
        <v>120</v>
      </c>
      <c r="D18" s="321"/>
      <c r="E18" s="266">
        <v>9</v>
      </c>
      <c r="F18" s="267"/>
      <c r="G18" s="268"/>
      <c r="H18" s="269"/>
      <c r="I18" s="263"/>
      <c r="J18" s="270"/>
      <c r="K18" s="263"/>
      <c r="M18" s="264" t="s">
        <v>120</v>
      </c>
      <c r="O18" s="252"/>
    </row>
    <row r="19" spans="1:80">
      <c r="A19" s="261"/>
      <c r="B19" s="265"/>
      <c r="C19" s="320" t="s">
        <v>121</v>
      </c>
      <c r="D19" s="321"/>
      <c r="E19" s="266">
        <v>0</v>
      </c>
      <c r="F19" s="267"/>
      <c r="G19" s="268"/>
      <c r="H19" s="269"/>
      <c r="I19" s="263"/>
      <c r="J19" s="270"/>
      <c r="K19" s="263"/>
      <c r="M19" s="264" t="s">
        <v>121</v>
      </c>
      <c r="O19" s="252"/>
    </row>
    <row r="20" spans="1:80">
      <c r="A20" s="253">
        <v>4</v>
      </c>
      <c r="B20" s="254" t="s">
        <v>126</v>
      </c>
      <c r="C20" s="255" t="s">
        <v>127</v>
      </c>
      <c r="D20" s="256" t="s">
        <v>110</v>
      </c>
      <c r="E20" s="257">
        <v>1</v>
      </c>
      <c r="F20" s="257"/>
      <c r="G20" s="258">
        <f>E20*F20</f>
        <v>0</v>
      </c>
      <c r="H20" s="259">
        <v>0</v>
      </c>
      <c r="I20" s="260">
        <f>E20*H20</f>
        <v>0</v>
      </c>
      <c r="J20" s="259">
        <v>-0.22000000000002701</v>
      </c>
      <c r="K20" s="260">
        <f>E20*J20</f>
        <v>-0.22000000000002701</v>
      </c>
      <c r="O20" s="252">
        <v>2</v>
      </c>
      <c r="AA20" s="225">
        <v>1</v>
      </c>
      <c r="AB20" s="225">
        <v>1</v>
      </c>
      <c r="AC20" s="225">
        <v>1</v>
      </c>
      <c r="AZ20" s="225">
        <v>1</v>
      </c>
      <c r="BA20" s="225">
        <f>IF(AZ20=1,G20,0)</f>
        <v>0</v>
      </c>
      <c r="BB20" s="225">
        <f>IF(AZ20=2,G20,0)</f>
        <v>0</v>
      </c>
      <c r="BC20" s="225">
        <f>IF(AZ20=3,G20,0)</f>
        <v>0</v>
      </c>
      <c r="BD20" s="225">
        <f>IF(AZ20=4,G20,0)</f>
        <v>0</v>
      </c>
      <c r="BE20" s="225">
        <f>IF(AZ20=5,G20,0)</f>
        <v>0</v>
      </c>
      <c r="CA20" s="252">
        <v>1</v>
      </c>
      <c r="CB20" s="252">
        <v>1</v>
      </c>
    </row>
    <row r="21" spans="1:80">
      <c r="A21" s="261"/>
      <c r="B21" s="265"/>
      <c r="C21" s="320" t="s">
        <v>124</v>
      </c>
      <c r="D21" s="321"/>
      <c r="E21" s="266">
        <v>0</v>
      </c>
      <c r="F21" s="267"/>
      <c r="G21" s="268"/>
      <c r="H21" s="269"/>
      <c r="I21" s="263"/>
      <c r="J21" s="270"/>
      <c r="K21" s="263"/>
      <c r="M21" s="264" t="s">
        <v>124</v>
      </c>
      <c r="O21" s="252"/>
    </row>
    <row r="22" spans="1:80">
      <c r="A22" s="261"/>
      <c r="B22" s="265"/>
      <c r="C22" s="320" t="s">
        <v>125</v>
      </c>
      <c r="D22" s="321"/>
      <c r="E22" s="266">
        <v>1</v>
      </c>
      <c r="F22" s="267"/>
      <c r="G22" s="268"/>
      <c r="H22" s="269"/>
      <c r="I22" s="263"/>
      <c r="J22" s="270"/>
      <c r="K22" s="263"/>
      <c r="M22" s="264" t="s">
        <v>125</v>
      </c>
      <c r="O22" s="252"/>
    </row>
    <row r="23" spans="1:80">
      <c r="A23" s="253">
        <v>5</v>
      </c>
      <c r="B23" s="254" t="s">
        <v>128</v>
      </c>
      <c r="C23" s="255" t="s">
        <v>129</v>
      </c>
      <c r="D23" s="256" t="s">
        <v>110</v>
      </c>
      <c r="E23" s="257">
        <v>8</v>
      </c>
      <c r="F23" s="257"/>
      <c r="G23" s="258">
        <f>E23*F23</f>
        <v>0</v>
      </c>
      <c r="H23" s="259">
        <v>0</v>
      </c>
      <c r="I23" s="260">
        <f>E23*H23</f>
        <v>0</v>
      </c>
      <c r="J23" s="259">
        <v>-0.32999999999992702</v>
      </c>
      <c r="K23" s="260">
        <f>E23*J23</f>
        <v>-2.6399999999994161</v>
      </c>
      <c r="O23" s="252">
        <v>2</v>
      </c>
      <c r="AA23" s="225">
        <v>1</v>
      </c>
      <c r="AB23" s="225">
        <v>1</v>
      </c>
      <c r="AC23" s="225">
        <v>1</v>
      </c>
      <c r="AZ23" s="225">
        <v>1</v>
      </c>
      <c r="BA23" s="225">
        <f>IF(AZ23=1,G23,0)</f>
        <v>0</v>
      </c>
      <c r="BB23" s="225">
        <f>IF(AZ23=2,G23,0)</f>
        <v>0</v>
      </c>
      <c r="BC23" s="225">
        <f>IF(AZ23=3,G23,0)</f>
        <v>0</v>
      </c>
      <c r="BD23" s="225">
        <f>IF(AZ23=4,G23,0)</f>
        <v>0</v>
      </c>
      <c r="BE23" s="225">
        <f>IF(AZ23=5,G23,0)</f>
        <v>0</v>
      </c>
      <c r="CA23" s="252">
        <v>1</v>
      </c>
      <c r="CB23" s="252">
        <v>1</v>
      </c>
    </row>
    <row r="24" spans="1:80">
      <c r="A24" s="261"/>
      <c r="B24" s="265"/>
      <c r="C24" s="320" t="s">
        <v>130</v>
      </c>
      <c r="D24" s="321"/>
      <c r="E24" s="266">
        <v>8</v>
      </c>
      <c r="F24" s="267"/>
      <c r="G24" s="268"/>
      <c r="H24" s="269"/>
      <c r="I24" s="263"/>
      <c r="J24" s="270"/>
      <c r="K24" s="263"/>
      <c r="M24" s="264" t="s">
        <v>130</v>
      </c>
      <c r="O24" s="252"/>
    </row>
    <row r="25" spans="1:80">
      <c r="A25" s="261"/>
      <c r="B25" s="265"/>
      <c r="C25" s="320" t="s">
        <v>121</v>
      </c>
      <c r="D25" s="321"/>
      <c r="E25" s="266">
        <v>0</v>
      </c>
      <c r="F25" s="267"/>
      <c r="G25" s="268"/>
      <c r="H25" s="269"/>
      <c r="I25" s="263"/>
      <c r="J25" s="270"/>
      <c r="K25" s="263"/>
      <c r="M25" s="264" t="s">
        <v>121</v>
      </c>
      <c r="O25" s="252"/>
    </row>
    <row r="26" spans="1:80">
      <c r="A26" s="253">
        <v>6</v>
      </c>
      <c r="B26" s="254" t="s">
        <v>131</v>
      </c>
      <c r="C26" s="255" t="s">
        <v>132</v>
      </c>
      <c r="D26" s="256" t="s">
        <v>110</v>
      </c>
      <c r="E26" s="257">
        <v>1</v>
      </c>
      <c r="F26" s="257"/>
      <c r="G26" s="258">
        <f>E26*F26</f>
        <v>0</v>
      </c>
      <c r="H26" s="259">
        <v>0</v>
      </c>
      <c r="I26" s="260">
        <f>E26*H26</f>
        <v>0</v>
      </c>
      <c r="J26" s="259">
        <v>-0.24000000000000901</v>
      </c>
      <c r="K26" s="260">
        <f>E26*J26</f>
        <v>-0.24000000000000901</v>
      </c>
      <c r="O26" s="252">
        <v>2</v>
      </c>
      <c r="AA26" s="225">
        <v>1</v>
      </c>
      <c r="AB26" s="225">
        <v>1</v>
      </c>
      <c r="AC26" s="225">
        <v>1</v>
      </c>
      <c r="AZ26" s="225">
        <v>1</v>
      </c>
      <c r="BA26" s="225">
        <f>IF(AZ26=1,G26,0)</f>
        <v>0</v>
      </c>
      <c r="BB26" s="225">
        <f>IF(AZ26=2,G26,0)</f>
        <v>0</v>
      </c>
      <c r="BC26" s="225">
        <f>IF(AZ26=3,G26,0)</f>
        <v>0</v>
      </c>
      <c r="BD26" s="225">
        <f>IF(AZ26=4,G26,0)</f>
        <v>0</v>
      </c>
      <c r="BE26" s="225">
        <f>IF(AZ26=5,G26,0)</f>
        <v>0</v>
      </c>
      <c r="CA26" s="252">
        <v>1</v>
      </c>
      <c r="CB26" s="252">
        <v>1</v>
      </c>
    </row>
    <row r="27" spans="1:80">
      <c r="A27" s="261"/>
      <c r="B27" s="265"/>
      <c r="C27" s="320" t="s">
        <v>133</v>
      </c>
      <c r="D27" s="321"/>
      <c r="E27" s="266">
        <v>1</v>
      </c>
      <c r="F27" s="267"/>
      <c r="G27" s="268"/>
      <c r="H27" s="269"/>
      <c r="I27" s="263"/>
      <c r="J27" s="270"/>
      <c r="K27" s="263"/>
      <c r="M27" s="264" t="s">
        <v>133</v>
      </c>
      <c r="O27" s="252"/>
    </row>
    <row r="28" spans="1:80">
      <c r="A28" s="261"/>
      <c r="B28" s="265"/>
      <c r="C28" s="320" t="s">
        <v>121</v>
      </c>
      <c r="D28" s="321"/>
      <c r="E28" s="266">
        <v>0</v>
      </c>
      <c r="F28" s="267"/>
      <c r="G28" s="268"/>
      <c r="H28" s="269"/>
      <c r="I28" s="263"/>
      <c r="J28" s="270"/>
      <c r="K28" s="263"/>
      <c r="M28" s="264" t="s">
        <v>121</v>
      </c>
      <c r="O28" s="252"/>
    </row>
    <row r="29" spans="1:80">
      <c r="A29" s="253">
        <v>7</v>
      </c>
      <c r="B29" s="254" t="s">
        <v>134</v>
      </c>
      <c r="C29" s="255" t="s">
        <v>135</v>
      </c>
      <c r="D29" s="256" t="s">
        <v>110</v>
      </c>
      <c r="E29" s="257">
        <v>43</v>
      </c>
      <c r="F29" s="257"/>
      <c r="G29" s="258">
        <f>E29*F29</f>
        <v>0</v>
      </c>
      <c r="H29" s="259">
        <v>0</v>
      </c>
      <c r="I29" s="260">
        <f>E29*H29</f>
        <v>0</v>
      </c>
      <c r="J29" s="259">
        <v>-8.7999999999965398E-2</v>
      </c>
      <c r="K29" s="260">
        <f>E29*J29</f>
        <v>-3.7839999999985121</v>
      </c>
      <c r="O29" s="252">
        <v>2</v>
      </c>
      <c r="AA29" s="225">
        <v>1</v>
      </c>
      <c r="AB29" s="225">
        <v>1</v>
      </c>
      <c r="AC29" s="225">
        <v>1</v>
      </c>
      <c r="AZ29" s="225">
        <v>1</v>
      </c>
      <c r="BA29" s="225">
        <f>IF(AZ29=1,G29,0)</f>
        <v>0</v>
      </c>
      <c r="BB29" s="225">
        <f>IF(AZ29=2,G29,0)</f>
        <v>0</v>
      </c>
      <c r="BC29" s="225">
        <f>IF(AZ29=3,G29,0)</f>
        <v>0</v>
      </c>
      <c r="BD29" s="225">
        <f>IF(AZ29=4,G29,0)</f>
        <v>0</v>
      </c>
      <c r="BE29" s="225">
        <f>IF(AZ29=5,G29,0)</f>
        <v>0</v>
      </c>
      <c r="CA29" s="252">
        <v>1</v>
      </c>
      <c r="CB29" s="252">
        <v>1</v>
      </c>
    </row>
    <row r="30" spans="1:80">
      <c r="A30" s="261"/>
      <c r="B30" s="265"/>
      <c r="C30" s="320" t="s">
        <v>136</v>
      </c>
      <c r="D30" s="321"/>
      <c r="E30" s="266">
        <v>43</v>
      </c>
      <c r="F30" s="267"/>
      <c r="G30" s="268"/>
      <c r="H30" s="269"/>
      <c r="I30" s="263"/>
      <c r="J30" s="270"/>
      <c r="K30" s="263"/>
      <c r="M30" s="264" t="s">
        <v>136</v>
      </c>
      <c r="O30" s="252"/>
    </row>
    <row r="31" spans="1:80">
      <c r="A31" s="261"/>
      <c r="B31" s="265"/>
      <c r="C31" s="320" t="s">
        <v>121</v>
      </c>
      <c r="D31" s="321"/>
      <c r="E31" s="266">
        <v>0</v>
      </c>
      <c r="F31" s="267"/>
      <c r="G31" s="268"/>
      <c r="H31" s="269"/>
      <c r="I31" s="263"/>
      <c r="J31" s="270"/>
      <c r="K31" s="263"/>
      <c r="M31" s="264" t="s">
        <v>121</v>
      </c>
      <c r="O31" s="252"/>
    </row>
    <row r="32" spans="1:80">
      <c r="A32" s="253">
        <v>8</v>
      </c>
      <c r="B32" s="254" t="s">
        <v>137</v>
      </c>
      <c r="C32" s="255" t="s">
        <v>138</v>
      </c>
      <c r="D32" s="256" t="s">
        <v>139</v>
      </c>
      <c r="E32" s="257">
        <v>9</v>
      </c>
      <c r="F32" s="257"/>
      <c r="G32" s="258">
        <f>E32*F32</f>
        <v>0</v>
      </c>
      <c r="H32" s="259">
        <v>0</v>
      </c>
      <c r="I32" s="260">
        <f>E32*H32</f>
        <v>0</v>
      </c>
      <c r="J32" s="259">
        <v>-0.26999999999998198</v>
      </c>
      <c r="K32" s="260">
        <f>E32*J32</f>
        <v>-2.4299999999998376</v>
      </c>
      <c r="O32" s="252">
        <v>2</v>
      </c>
      <c r="AA32" s="225">
        <v>1</v>
      </c>
      <c r="AB32" s="225">
        <v>1</v>
      </c>
      <c r="AC32" s="225">
        <v>1</v>
      </c>
      <c r="AZ32" s="225">
        <v>1</v>
      </c>
      <c r="BA32" s="225">
        <f>IF(AZ32=1,G32,0)</f>
        <v>0</v>
      </c>
      <c r="BB32" s="225">
        <f>IF(AZ32=2,G32,0)</f>
        <v>0</v>
      </c>
      <c r="BC32" s="225">
        <f>IF(AZ32=3,G32,0)</f>
        <v>0</v>
      </c>
      <c r="BD32" s="225">
        <f>IF(AZ32=4,G32,0)</f>
        <v>0</v>
      </c>
      <c r="BE32" s="225">
        <f>IF(AZ32=5,G32,0)</f>
        <v>0</v>
      </c>
      <c r="CA32" s="252">
        <v>1</v>
      </c>
      <c r="CB32" s="252">
        <v>1</v>
      </c>
    </row>
    <row r="33" spans="1:80">
      <c r="A33" s="261"/>
      <c r="B33" s="265"/>
      <c r="C33" s="320" t="s">
        <v>140</v>
      </c>
      <c r="D33" s="321"/>
      <c r="E33" s="266">
        <v>9</v>
      </c>
      <c r="F33" s="267"/>
      <c r="G33" s="268"/>
      <c r="H33" s="269"/>
      <c r="I33" s="263"/>
      <c r="J33" s="270"/>
      <c r="K33" s="263"/>
      <c r="M33" s="264" t="s">
        <v>140</v>
      </c>
      <c r="O33" s="252"/>
    </row>
    <row r="34" spans="1:80">
      <c r="A34" s="261"/>
      <c r="B34" s="265"/>
      <c r="C34" s="320" t="s">
        <v>141</v>
      </c>
      <c r="D34" s="321"/>
      <c r="E34" s="266">
        <v>0</v>
      </c>
      <c r="F34" s="267"/>
      <c r="G34" s="268"/>
      <c r="H34" s="269"/>
      <c r="I34" s="263"/>
      <c r="J34" s="270"/>
      <c r="K34" s="263"/>
      <c r="M34" s="264" t="s">
        <v>141</v>
      </c>
      <c r="O34" s="252"/>
    </row>
    <row r="35" spans="1:80">
      <c r="A35" s="253">
        <v>9</v>
      </c>
      <c r="B35" s="254" t="s">
        <v>142</v>
      </c>
      <c r="C35" s="255" t="s">
        <v>143</v>
      </c>
      <c r="D35" s="256" t="s">
        <v>144</v>
      </c>
      <c r="E35" s="257">
        <v>20</v>
      </c>
      <c r="F35" s="257"/>
      <c r="G35" s="258">
        <f>E35*F35</f>
        <v>0</v>
      </c>
      <c r="H35" s="259">
        <v>0</v>
      </c>
      <c r="I35" s="260">
        <f>E35*H35</f>
        <v>0</v>
      </c>
      <c r="J35" s="259">
        <v>0</v>
      </c>
      <c r="K35" s="260">
        <f>E35*J35</f>
        <v>0</v>
      </c>
      <c r="O35" s="252">
        <v>2</v>
      </c>
      <c r="AA35" s="225">
        <v>1</v>
      </c>
      <c r="AB35" s="225">
        <v>1</v>
      </c>
      <c r="AC35" s="225">
        <v>1</v>
      </c>
      <c r="AZ35" s="225">
        <v>1</v>
      </c>
      <c r="BA35" s="225">
        <f>IF(AZ35=1,G35,0)</f>
        <v>0</v>
      </c>
      <c r="BB35" s="225">
        <f>IF(AZ35=2,G35,0)</f>
        <v>0</v>
      </c>
      <c r="BC35" s="225">
        <f>IF(AZ35=3,G35,0)</f>
        <v>0</v>
      </c>
      <c r="BD35" s="225">
        <f>IF(AZ35=4,G35,0)</f>
        <v>0</v>
      </c>
      <c r="BE35" s="225">
        <f>IF(AZ35=5,G35,0)</f>
        <v>0</v>
      </c>
      <c r="CA35" s="252">
        <v>1</v>
      </c>
      <c r="CB35" s="252">
        <v>1</v>
      </c>
    </row>
    <row r="36" spans="1:80">
      <c r="A36" s="261"/>
      <c r="B36" s="265"/>
      <c r="C36" s="320" t="s">
        <v>145</v>
      </c>
      <c r="D36" s="321"/>
      <c r="E36" s="266">
        <v>20</v>
      </c>
      <c r="F36" s="267"/>
      <c r="G36" s="268"/>
      <c r="H36" s="269"/>
      <c r="I36" s="263"/>
      <c r="J36" s="270"/>
      <c r="K36" s="263"/>
      <c r="M36" s="264" t="s">
        <v>145</v>
      </c>
      <c r="O36" s="252"/>
    </row>
    <row r="37" spans="1:80">
      <c r="A37" s="261"/>
      <c r="B37" s="265"/>
      <c r="C37" s="320" t="s">
        <v>146</v>
      </c>
      <c r="D37" s="321"/>
      <c r="E37" s="266">
        <v>0</v>
      </c>
      <c r="F37" s="267"/>
      <c r="G37" s="268"/>
      <c r="H37" s="269"/>
      <c r="I37" s="263"/>
      <c r="J37" s="270"/>
      <c r="K37" s="263"/>
      <c r="M37" s="264" t="s">
        <v>146</v>
      </c>
      <c r="O37" s="252"/>
    </row>
    <row r="38" spans="1:80">
      <c r="A38" s="253">
        <v>10</v>
      </c>
      <c r="B38" s="254" t="s">
        <v>147</v>
      </c>
      <c r="C38" s="255" t="s">
        <v>148</v>
      </c>
      <c r="D38" s="256" t="s">
        <v>144</v>
      </c>
      <c r="E38" s="257">
        <v>20</v>
      </c>
      <c r="F38" s="257"/>
      <c r="G38" s="258">
        <f>E38*F38</f>
        <v>0</v>
      </c>
      <c r="H38" s="259">
        <v>0</v>
      </c>
      <c r="I38" s="260">
        <f>E38*H38</f>
        <v>0</v>
      </c>
      <c r="J38" s="259">
        <v>0</v>
      </c>
      <c r="K38" s="260">
        <f>E38*J38</f>
        <v>0</v>
      </c>
      <c r="O38" s="252">
        <v>2</v>
      </c>
      <c r="AA38" s="225">
        <v>1</v>
      </c>
      <c r="AB38" s="225">
        <v>1</v>
      </c>
      <c r="AC38" s="225">
        <v>1</v>
      </c>
      <c r="AZ38" s="225">
        <v>1</v>
      </c>
      <c r="BA38" s="225">
        <f>IF(AZ38=1,G38,0)</f>
        <v>0</v>
      </c>
      <c r="BB38" s="225">
        <f>IF(AZ38=2,G38,0)</f>
        <v>0</v>
      </c>
      <c r="BC38" s="225">
        <f>IF(AZ38=3,G38,0)</f>
        <v>0</v>
      </c>
      <c r="BD38" s="225">
        <f>IF(AZ38=4,G38,0)</f>
        <v>0</v>
      </c>
      <c r="BE38" s="225">
        <f>IF(AZ38=5,G38,0)</f>
        <v>0</v>
      </c>
      <c r="CA38" s="252">
        <v>1</v>
      </c>
      <c r="CB38" s="252">
        <v>1</v>
      </c>
    </row>
    <row r="39" spans="1:80">
      <c r="A39" s="261"/>
      <c r="B39" s="265"/>
      <c r="C39" s="320" t="s">
        <v>149</v>
      </c>
      <c r="D39" s="321"/>
      <c r="E39" s="266">
        <v>20</v>
      </c>
      <c r="F39" s="267"/>
      <c r="G39" s="268"/>
      <c r="H39" s="269"/>
      <c r="I39" s="263"/>
      <c r="J39" s="270"/>
      <c r="K39" s="263"/>
      <c r="M39" s="264" t="s">
        <v>149</v>
      </c>
      <c r="O39" s="252"/>
    </row>
    <row r="40" spans="1:80">
      <c r="A40" s="253">
        <v>11</v>
      </c>
      <c r="B40" s="254" t="s">
        <v>150</v>
      </c>
      <c r="C40" s="255" t="s">
        <v>151</v>
      </c>
      <c r="D40" s="256" t="s">
        <v>144</v>
      </c>
      <c r="E40" s="257">
        <v>1</v>
      </c>
      <c r="F40" s="257"/>
      <c r="G40" s="258">
        <f>E40*F40</f>
        <v>0</v>
      </c>
      <c r="H40" s="259">
        <v>0</v>
      </c>
      <c r="I40" s="260">
        <f>E40*H40</f>
        <v>0</v>
      </c>
      <c r="J40" s="259">
        <v>0</v>
      </c>
      <c r="K40" s="260">
        <f>E40*J40</f>
        <v>0</v>
      </c>
      <c r="O40" s="252">
        <v>2</v>
      </c>
      <c r="AA40" s="225">
        <v>1</v>
      </c>
      <c r="AB40" s="225">
        <v>1</v>
      </c>
      <c r="AC40" s="225">
        <v>1</v>
      </c>
      <c r="AZ40" s="225">
        <v>1</v>
      </c>
      <c r="BA40" s="225">
        <f>IF(AZ40=1,G40,0)</f>
        <v>0</v>
      </c>
      <c r="BB40" s="225">
        <f>IF(AZ40=2,G40,0)</f>
        <v>0</v>
      </c>
      <c r="BC40" s="225">
        <f>IF(AZ40=3,G40,0)</f>
        <v>0</v>
      </c>
      <c r="BD40" s="225">
        <f>IF(AZ40=4,G40,0)</f>
        <v>0</v>
      </c>
      <c r="BE40" s="225">
        <f>IF(AZ40=5,G40,0)</f>
        <v>0</v>
      </c>
      <c r="CA40" s="252">
        <v>1</v>
      </c>
      <c r="CB40" s="252">
        <v>1</v>
      </c>
    </row>
    <row r="41" spans="1:80">
      <c r="A41" s="261"/>
      <c r="B41" s="265"/>
      <c r="C41" s="320" t="s">
        <v>152</v>
      </c>
      <c r="D41" s="321"/>
      <c r="E41" s="266">
        <v>1</v>
      </c>
      <c r="F41" s="267"/>
      <c r="G41" s="268"/>
      <c r="H41" s="269"/>
      <c r="I41" s="263"/>
      <c r="J41" s="270"/>
      <c r="K41" s="263"/>
      <c r="M41" s="264" t="s">
        <v>152</v>
      </c>
      <c r="O41" s="252"/>
    </row>
    <row r="42" spans="1:80">
      <c r="A42" s="261"/>
      <c r="B42" s="265"/>
      <c r="C42" s="320" t="s">
        <v>153</v>
      </c>
      <c r="D42" s="321"/>
      <c r="E42" s="266">
        <v>0</v>
      </c>
      <c r="F42" s="267"/>
      <c r="G42" s="268"/>
      <c r="H42" s="269"/>
      <c r="I42" s="263"/>
      <c r="J42" s="270"/>
      <c r="K42" s="263"/>
      <c r="M42" s="264" t="s">
        <v>153</v>
      </c>
      <c r="O42" s="252"/>
    </row>
    <row r="43" spans="1:80">
      <c r="A43" s="253">
        <v>12</v>
      </c>
      <c r="B43" s="254" t="s">
        <v>154</v>
      </c>
      <c r="C43" s="255" t="s">
        <v>155</v>
      </c>
      <c r="D43" s="256" t="s">
        <v>144</v>
      </c>
      <c r="E43" s="257">
        <v>28</v>
      </c>
      <c r="F43" s="257"/>
      <c r="G43" s="258">
        <f>E43*F43</f>
        <v>0</v>
      </c>
      <c r="H43" s="259">
        <v>0</v>
      </c>
      <c r="I43" s="260">
        <f>E43*H43</f>
        <v>0</v>
      </c>
      <c r="J43" s="259">
        <v>0</v>
      </c>
      <c r="K43" s="260">
        <f>E43*J43</f>
        <v>0</v>
      </c>
      <c r="O43" s="252">
        <v>2</v>
      </c>
      <c r="AA43" s="225">
        <v>1</v>
      </c>
      <c r="AB43" s="225">
        <v>1</v>
      </c>
      <c r="AC43" s="225">
        <v>1</v>
      </c>
      <c r="AZ43" s="225">
        <v>1</v>
      </c>
      <c r="BA43" s="225">
        <f>IF(AZ43=1,G43,0)</f>
        <v>0</v>
      </c>
      <c r="BB43" s="225">
        <f>IF(AZ43=2,G43,0)</f>
        <v>0</v>
      </c>
      <c r="BC43" s="225">
        <f>IF(AZ43=3,G43,0)</f>
        <v>0</v>
      </c>
      <c r="BD43" s="225">
        <f>IF(AZ43=4,G43,0)</f>
        <v>0</v>
      </c>
      <c r="BE43" s="225">
        <f>IF(AZ43=5,G43,0)</f>
        <v>0</v>
      </c>
      <c r="CA43" s="252">
        <v>1</v>
      </c>
      <c r="CB43" s="252">
        <v>1</v>
      </c>
    </row>
    <row r="44" spans="1:80">
      <c r="A44" s="261"/>
      <c r="B44" s="265"/>
      <c r="C44" s="320" t="s">
        <v>156</v>
      </c>
      <c r="D44" s="321"/>
      <c r="E44" s="266">
        <v>9</v>
      </c>
      <c r="F44" s="267"/>
      <c r="G44" s="268"/>
      <c r="H44" s="269"/>
      <c r="I44" s="263"/>
      <c r="J44" s="270"/>
      <c r="K44" s="263"/>
      <c r="M44" s="264" t="s">
        <v>156</v>
      </c>
      <c r="O44" s="252"/>
    </row>
    <row r="45" spans="1:80">
      <c r="A45" s="261"/>
      <c r="B45" s="265"/>
      <c r="C45" s="320" t="s">
        <v>157</v>
      </c>
      <c r="D45" s="321"/>
      <c r="E45" s="266">
        <v>19</v>
      </c>
      <c r="F45" s="267"/>
      <c r="G45" s="268"/>
      <c r="H45" s="269"/>
      <c r="I45" s="263"/>
      <c r="J45" s="270"/>
      <c r="K45" s="263"/>
      <c r="M45" s="264" t="s">
        <v>157</v>
      </c>
      <c r="O45" s="252"/>
    </row>
    <row r="46" spans="1:80">
      <c r="A46" s="261"/>
      <c r="B46" s="265"/>
      <c r="C46" s="320" t="s">
        <v>158</v>
      </c>
      <c r="D46" s="321"/>
      <c r="E46" s="266">
        <v>0</v>
      </c>
      <c r="F46" s="267"/>
      <c r="G46" s="268"/>
      <c r="H46" s="269"/>
      <c r="I46" s="263"/>
      <c r="J46" s="270"/>
      <c r="K46" s="263"/>
      <c r="M46" s="264" t="s">
        <v>158</v>
      </c>
      <c r="O46" s="252"/>
    </row>
    <row r="47" spans="1:80">
      <c r="A47" s="253">
        <v>13</v>
      </c>
      <c r="B47" s="254" t="s">
        <v>159</v>
      </c>
      <c r="C47" s="255" t="s">
        <v>160</v>
      </c>
      <c r="D47" s="256" t="s">
        <v>144</v>
      </c>
      <c r="E47" s="257">
        <v>1</v>
      </c>
      <c r="F47" s="257"/>
      <c r="G47" s="258">
        <f>E47*F47</f>
        <v>0</v>
      </c>
      <c r="H47" s="259">
        <v>0</v>
      </c>
      <c r="I47" s="260">
        <f>E47*H47</f>
        <v>0</v>
      </c>
      <c r="J47" s="259">
        <v>0</v>
      </c>
      <c r="K47" s="260">
        <f>E47*J47</f>
        <v>0</v>
      </c>
      <c r="O47" s="252">
        <v>2</v>
      </c>
      <c r="AA47" s="225">
        <v>1</v>
      </c>
      <c r="AB47" s="225">
        <v>1</v>
      </c>
      <c r="AC47" s="225">
        <v>1</v>
      </c>
      <c r="AZ47" s="225">
        <v>1</v>
      </c>
      <c r="BA47" s="225">
        <f>IF(AZ47=1,G47,0)</f>
        <v>0</v>
      </c>
      <c r="BB47" s="225">
        <f>IF(AZ47=2,G47,0)</f>
        <v>0</v>
      </c>
      <c r="BC47" s="225">
        <f>IF(AZ47=3,G47,0)</f>
        <v>0</v>
      </c>
      <c r="BD47" s="225">
        <f>IF(AZ47=4,G47,0)</f>
        <v>0</v>
      </c>
      <c r="BE47" s="225">
        <f>IF(AZ47=5,G47,0)</f>
        <v>0</v>
      </c>
      <c r="CA47" s="252">
        <v>1</v>
      </c>
      <c r="CB47" s="252">
        <v>1</v>
      </c>
    </row>
    <row r="48" spans="1:80">
      <c r="A48" s="261"/>
      <c r="B48" s="265"/>
      <c r="C48" s="320" t="s">
        <v>161</v>
      </c>
      <c r="D48" s="321"/>
      <c r="E48" s="266">
        <v>1</v>
      </c>
      <c r="F48" s="267"/>
      <c r="G48" s="268"/>
      <c r="H48" s="269"/>
      <c r="I48" s="263"/>
      <c r="J48" s="270"/>
      <c r="K48" s="263"/>
      <c r="M48" s="264" t="s">
        <v>161</v>
      </c>
      <c r="O48" s="252"/>
    </row>
    <row r="49" spans="1:80">
      <c r="A49" s="261"/>
      <c r="B49" s="265"/>
      <c r="C49" s="320" t="s">
        <v>146</v>
      </c>
      <c r="D49" s="321"/>
      <c r="E49" s="266">
        <v>0</v>
      </c>
      <c r="F49" s="267"/>
      <c r="G49" s="268"/>
      <c r="H49" s="269"/>
      <c r="I49" s="263"/>
      <c r="J49" s="270"/>
      <c r="K49" s="263"/>
      <c r="M49" s="264" t="s">
        <v>146</v>
      </c>
      <c r="O49" s="252"/>
    </row>
    <row r="50" spans="1:80">
      <c r="A50" s="253">
        <v>14</v>
      </c>
      <c r="B50" s="254" t="s">
        <v>162</v>
      </c>
      <c r="C50" s="255" t="s">
        <v>163</v>
      </c>
      <c r="D50" s="256" t="s">
        <v>144</v>
      </c>
      <c r="E50" s="257">
        <v>28</v>
      </c>
      <c r="F50" s="257"/>
      <c r="G50" s="258">
        <f>E50*F50</f>
        <v>0</v>
      </c>
      <c r="H50" s="259">
        <v>0</v>
      </c>
      <c r="I50" s="260">
        <f>E50*H50</f>
        <v>0</v>
      </c>
      <c r="J50" s="259">
        <v>0</v>
      </c>
      <c r="K50" s="260">
        <f>E50*J50</f>
        <v>0</v>
      </c>
      <c r="O50" s="252">
        <v>2</v>
      </c>
      <c r="AA50" s="225">
        <v>1</v>
      </c>
      <c r="AB50" s="225">
        <v>1</v>
      </c>
      <c r="AC50" s="225">
        <v>1</v>
      </c>
      <c r="AZ50" s="225">
        <v>1</v>
      </c>
      <c r="BA50" s="225">
        <f>IF(AZ50=1,G50,0)</f>
        <v>0</v>
      </c>
      <c r="BB50" s="225">
        <f>IF(AZ50=2,G50,0)</f>
        <v>0</v>
      </c>
      <c r="BC50" s="225">
        <f>IF(AZ50=3,G50,0)</f>
        <v>0</v>
      </c>
      <c r="BD50" s="225">
        <f>IF(AZ50=4,G50,0)</f>
        <v>0</v>
      </c>
      <c r="BE50" s="225">
        <f>IF(AZ50=5,G50,0)</f>
        <v>0</v>
      </c>
      <c r="CA50" s="252">
        <v>1</v>
      </c>
      <c r="CB50" s="252">
        <v>1</v>
      </c>
    </row>
    <row r="51" spans="1:80">
      <c r="A51" s="261"/>
      <c r="B51" s="265"/>
      <c r="C51" s="320" t="s">
        <v>156</v>
      </c>
      <c r="D51" s="321"/>
      <c r="E51" s="266">
        <v>9</v>
      </c>
      <c r="F51" s="267"/>
      <c r="G51" s="268"/>
      <c r="H51" s="269"/>
      <c r="I51" s="263"/>
      <c r="J51" s="270"/>
      <c r="K51" s="263"/>
      <c r="M51" s="264" t="s">
        <v>156</v>
      </c>
      <c r="O51" s="252"/>
    </row>
    <row r="52" spans="1:80">
      <c r="A52" s="261"/>
      <c r="B52" s="265"/>
      <c r="C52" s="320" t="s">
        <v>164</v>
      </c>
      <c r="D52" s="321"/>
      <c r="E52" s="266">
        <v>19</v>
      </c>
      <c r="F52" s="267"/>
      <c r="G52" s="268"/>
      <c r="H52" s="269"/>
      <c r="I52" s="263"/>
      <c r="J52" s="270"/>
      <c r="K52" s="263"/>
      <c r="M52" s="264" t="s">
        <v>164</v>
      </c>
      <c r="O52" s="252"/>
    </row>
    <row r="53" spans="1:80">
      <c r="A53" s="261"/>
      <c r="B53" s="265"/>
      <c r="C53" s="320" t="s">
        <v>158</v>
      </c>
      <c r="D53" s="321"/>
      <c r="E53" s="266">
        <v>0</v>
      </c>
      <c r="F53" s="267"/>
      <c r="G53" s="268"/>
      <c r="H53" s="269"/>
      <c r="I53" s="263"/>
      <c r="J53" s="270"/>
      <c r="K53" s="263"/>
      <c r="M53" s="264" t="s">
        <v>158</v>
      </c>
      <c r="O53" s="252"/>
    </row>
    <row r="54" spans="1:80">
      <c r="A54" s="253">
        <v>15</v>
      </c>
      <c r="B54" s="254" t="s">
        <v>165</v>
      </c>
      <c r="C54" s="255" t="s">
        <v>166</v>
      </c>
      <c r="D54" s="256" t="s">
        <v>110</v>
      </c>
      <c r="E54" s="257">
        <v>89.25</v>
      </c>
      <c r="F54" s="257"/>
      <c r="G54" s="258">
        <f>E54*F54</f>
        <v>0</v>
      </c>
      <c r="H54" s="259">
        <v>0</v>
      </c>
      <c r="I54" s="260">
        <f>E54*H54</f>
        <v>0</v>
      </c>
      <c r="J54" s="259">
        <v>0</v>
      </c>
      <c r="K54" s="260">
        <f>E54*J54</f>
        <v>0</v>
      </c>
      <c r="O54" s="252">
        <v>2</v>
      </c>
      <c r="AA54" s="225">
        <v>1</v>
      </c>
      <c r="AB54" s="225">
        <v>1</v>
      </c>
      <c r="AC54" s="225">
        <v>1</v>
      </c>
      <c r="AZ54" s="225">
        <v>1</v>
      </c>
      <c r="BA54" s="225">
        <f>IF(AZ54=1,G54,0)</f>
        <v>0</v>
      </c>
      <c r="BB54" s="225">
        <f>IF(AZ54=2,G54,0)</f>
        <v>0</v>
      </c>
      <c r="BC54" s="225">
        <f>IF(AZ54=3,G54,0)</f>
        <v>0</v>
      </c>
      <c r="BD54" s="225">
        <f>IF(AZ54=4,G54,0)</f>
        <v>0</v>
      </c>
      <c r="BE54" s="225">
        <f>IF(AZ54=5,G54,0)</f>
        <v>0</v>
      </c>
      <c r="CA54" s="252">
        <v>1</v>
      </c>
      <c r="CB54" s="252">
        <v>1</v>
      </c>
    </row>
    <row r="55" spans="1:80" ht="22.5">
      <c r="A55" s="261"/>
      <c r="B55" s="265"/>
      <c r="C55" s="320" t="s">
        <v>167</v>
      </c>
      <c r="D55" s="321"/>
      <c r="E55" s="266">
        <v>87.15</v>
      </c>
      <c r="F55" s="267"/>
      <c r="G55" s="268"/>
      <c r="H55" s="269"/>
      <c r="I55" s="263"/>
      <c r="J55" s="270"/>
      <c r="K55" s="263"/>
      <c r="M55" s="264" t="s">
        <v>167</v>
      </c>
      <c r="O55" s="252"/>
    </row>
    <row r="56" spans="1:80" ht="22.5">
      <c r="A56" s="261"/>
      <c r="B56" s="265"/>
      <c r="C56" s="320" t="s">
        <v>168</v>
      </c>
      <c r="D56" s="321"/>
      <c r="E56" s="266">
        <v>2.1</v>
      </c>
      <c r="F56" s="267"/>
      <c r="G56" s="268"/>
      <c r="H56" s="269"/>
      <c r="I56" s="263"/>
      <c r="J56" s="270"/>
      <c r="K56" s="263"/>
      <c r="M56" s="264" t="s">
        <v>168</v>
      </c>
      <c r="O56" s="252"/>
    </row>
    <row r="57" spans="1:80">
      <c r="A57" s="261"/>
      <c r="B57" s="265"/>
      <c r="C57" s="320" t="s">
        <v>117</v>
      </c>
      <c r="D57" s="321"/>
      <c r="E57" s="266">
        <v>0</v>
      </c>
      <c r="F57" s="267"/>
      <c r="G57" s="268"/>
      <c r="H57" s="269"/>
      <c r="I57" s="263"/>
      <c r="J57" s="270"/>
      <c r="K57" s="263"/>
      <c r="M57" s="264" t="s">
        <v>117</v>
      </c>
      <c r="O57" s="252"/>
    </row>
    <row r="58" spans="1:80">
      <c r="A58" s="253">
        <v>16</v>
      </c>
      <c r="B58" s="254" t="s">
        <v>169</v>
      </c>
      <c r="C58" s="255" t="s">
        <v>170</v>
      </c>
      <c r="D58" s="256" t="s">
        <v>144</v>
      </c>
      <c r="E58" s="257">
        <v>28</v>
      </c>
      <c r="F58" s="257"/>
      <c r="G58" s="258">
        <f>E58*F58</f>
        <v>0</v>
      </c>
      <c r="H58" s="259">
        <v>0</v>
      </c>
      <c r="I58" s="260">
        <f>E58*H58</f>
        <v>0</v>
      </c>
      <c r="J58" s="259">
        <v>0</v>
      </c>
      <c r="K58" s="260">
        <f>E58*J58</f>
        <v>0</v>
      </c>
      <c r="O58" s="252">
        <v>2</v>
      </c>
      <c r="AA58" s="225">
        <v>1</v>
      </c>
      <c r="AB58" s="225">
        <v>1</v>
      </c>
      <c r="AC58" s="225">
        <v>1</v>
      </c>
      <c r="AZ58" s="225">
        <v>1</v>
      </c>
      <c r="BA58" s="225">
        <f>IF(AZ58=1,G58,0)</f>
        <v>0</v>
      </c>
      <c r="BB58" s="225">
        <f>IF(AZ58=2,G58,0)</f>
        <v>0</v>
      </c>
      <c r="BC58" s="225">
        <f>IF(AZ58=3,G58,0)</f>
        <v>0</v>
      </c>
      <c r="BD58" s="225">
        <f>IF(AZ58=4,G58,0)</f>
        <v>0</v>
      </c>
      <c r="BE58" s="225">
        <f>IF(AZ58=5,G58,0)</f>
        <v>0</v>
      </c>
      <c r="CA58" s="252">
        <v>1</v>
      </c>
      <c r="CB58" s="252">
        <v>1</v>
      </c>
    </row>
    <row r="59" spans="1:80">
      <c r="A59" s="261"/>
      <c r="B59" s="265"/>
      <c r="C59" s="320" t="s">
        <v>156</v>
      </c>
      <c r="D59" s="321"/>
      <c r="E59" s="266">
        <v>9</v>
      </c>
      <c r="F59" s="267"/>
      <c r="G59" s="268"/>
      <c r="H59" s="269"/>
      <c r="I59" s="263"/>
      <c r="J59" s="270"/>
      <c r="K59" s="263"/>
      <c r="M59" s="264" t="s">
        <v>156</v>
      </c>
      <c r="O59" s="252"/>
    </row>
    <row r="60" spans="1:80">
      <c r="A60" s="261"/>
      <c r="B60" s="265"/>
      <c r="C60" s="320" t="s">
        <v>164</v>
      </c>
      <c r="D60" s="321"/>
      <c r="E60" s="266">
        <v>19</v>
      </c>
      <c r="F60" s="267"/>
      <c r="G60" s="268"/>
      <c r="H60" s="269"/>
      <c r="I60" s="263"/>
      <c r="J60" s="270"/>
      <c r="K60" s="263"/>
      <c r="M60" s="264" t="s">
        <v>164</v>
      </c>
      <c r="O60" s="252"/>
    </row>
    <row r="61" spans="1:80">
      <c r="A61" s="261"/>
      <c r="B61" s="265"/>
      <c r="C61" s="320" t="s">
        <v>158</v>
      </c>
      <c r="D61" s="321"/>
      <c r="E61" s="266">
        <v>0</v>
      </c>
      <c r="F61" s="267"/>
      <c r="G61" s="268"/>
      <c r="H61" s="269"/>
      <c r="I61" s="263"/>
      <c r="J61" s="270"/>
      <c r="K61" s="263"/>
      <c r="M61" s="264" t="s">
        <v>158</v>
      </c>
      <c r="O61" s="252"/>
    </row>
    <row r="62" spans="1:80">
      <c r="A62" s="253">
        <v>17</v>
      </c>
      <c r="B62" s="254" t="s">
        <v>171</v>
      </c>
      <c r="C62" s="255" t="s">
        <v>172</v>
      </c>
      <c r="D62" s="256" t="s">
        <v>144</v>
      </c>
      <c r="E62" s="257">
        <v>12</v>
      </c>
      <c r="F62" s="257"/>
      <c r="G62" s="258">
        <f>E62*F62</f>
        <v>0</v>
      </c>
      <c r="H62" s="259">
        <v>0</v>
      </c>
      <c r="I62" s="260">
        <f>E62*H62</f>
        <v>0</v>
      </c>
      <c r="J62" s="259">
        <v>0</v>
      </c>
      <c r="K62" s="260">
        <f>E62*J62</f>
        <v>0</v>
      </c>
      <c r="O62" s="252">
        <v>2</v>
      </c>
      <c r="AA62" s="225">
        <v>2</v>
      </c>
      <c r="AB62" s="225">
        <v>1</v>
      </c>
      <c r="AC62" s="225">
        <v>1</v>
      </c>
      <c r="AZ62" s="225">
        <v>1</v>
      </c>
      <c r="BA62" s="225">
        <f>IF(AZ62=1,G62,0)</f>
        <v>0</v>
      </c>
      <c r="BB62" s="225">
        <f>IF(AZ62=2,G62,0)</f>
        <v>0</v>
      </c>
      <c r="BC62" s="225">
        <f>IF(AZ62=3,G62,0)</f>
        <v>0</v>
      </c>
      <c r="BD62" s="225">
        <f>IF(AZ62=4,G62,0)</f>
        <v>0</v>
      </c>
      <c r="BE62" s="225">
        <f>IF(AZ62=5,G62,0)</f>
        <v>0</v>
      </c>
      <c r="CA62" s="252">
        <v>2</v>
      </c>
      <c r="CB62" s="252">
        <v>1</v>
      </c>
    </row>
    <row r="63" spans="1:80">
      <c r="A63" s="261"/>
      <c r="B63" s="265"/>
      <c r="C63" s="320" t="s">
        <v>173</v>
      </c>
      <c r="D63" s="321"/>
      <c r="E63" s="266">
        <v>12</v>
      </c>
      <c r="F63" s="267"/>
      <c r="G63" s="268"/>
      <c r="H63" s="269"/>
      <c r="I63" s="263"/>
      <c r="J63" s="270"/>
      <c r="K63" s="263"/>
      <c r="M63" s="264" t="s">
        <v>173</v>
      </c>
      <c r="O63" s="252"/>
    </row>
    <row r="64" spans="1:80">
      <c r="A64" s="261"/>
      <c r="B64" s="265"/>
      <c r="C64" s="320" t="s">
        <v>174</v>
      </c>
      <c r="D64" s="321"/>
      <c r="E64" s="266">
        <v>0</v>
      </c>
      <c r="F64" s="267"/>
      <c r="G64" s="268"/>
      <c r="H64" s="269"/>
      <c r="I64" s="263"/>
      <c r="J64" s="270"/>
      <c r="K64" s="263"/>
      <c r="M64" s="264" t="s">
        <v>174</v>
      </c>
      <c r="O64" s="252"/>
    </row>
    <row r="65" spans="1:80">
      <c r="A65" s="261"/>
      <c r="B65" s="265"/>
      <c r="C65" s="320" t="s">
        <v>175</v>
      </c>
      <c r="D65" s="321"/>
      <c r="E65" s="266">
        <v>0</v>
      </c>
      <c r="F65" s="267"/>
      <c r="G65" s="268"/>
      <c r="H65" s="269"/>
      <c r="I65" s="263"/>
      <c r="J65" s="270"/>
      <c r="K65" s="263"/>
      <c r="M65" s="264" t="s">
        <v>175</v>
      </c>
      <c r="O65" s="252"/>
    </row>
    <row r="66" spans="1:80" ht="22.5">
      <c r="A66" s="253">
        <v>18</v>
      </c>
      <c r="B66" s="254" t="s">
        <v>176</v>
      </c>
      <c r="C66" s="255" t="s">
        <v>177</v>
      </c>
      <c r="D66" s="256" t="s">
        <v>110</v>
      </c>
      <c r="E66" s="257">
        <v>20</v>
      </c>
      <c r="F66" s="257"/>
      <c r="G66" s="258">
        <f>E66*F66</f>
        <v>0</v>
      </c>
      <c r="H66" s="259">
        <v>3.00000000000022E-5</v>
      </c>
      <c r="I66" s="260">
        <f>E66*H66</f>
        <v>6.0000000000004397E-4</v>
      </c>
      <c r="J66" s="259">
        <v>0</v>
      </c>
      <c r="K66" s="260">
        <f>E66*J66</f>
        <v>0</v>
      </c>
      <c r="O66" s="252">
        <v>2</v>
      </c>
      <c r="AA66" s="225">
        <v>2</v>
      </c>
      <c r="AB66" s="225">
        <v>1</v>
      </c>
      <c r="AC66" s="225">
        <v>1</v>
      </c>
      <c r="AZ66" s="225">
        <v>1</v>
      </c>
      <c r="BA66" s="225">
        <f>IF(AZ66=1,G66,0)</f>
        <v>0</v>
      </c>
      <c r="BB66" s="225">
        <f>IF(AZ66=2,G66,0)</f>
        <v>0</v>
      </c>
      <c r="BC66" s="225">
        <f>IF(AZ66=3,G66,0)</f>
        <v>0</v>
      </c>
      <c r="BD66" s="225">
        <f>IF(AZ66=4,G66,0)</f>
        <v>0</v>
      </c>
      <c r="BE66" s="225">
        <f>IF(AZ66=5,G66,0)</f>
        <v>0</v>
      </c>
      <c r="CA66" s="252">
        <v>2</v>
      </c>
      <c r="CB66" s="252">
        <v>1</v>
      </c>
    </row>
    <row r="67" spans="1:80">
      <c r="A67" s="261"/>
      <c r="B67" s="265"/>
      <c r="C67" s="320" t="s">
        <v>178</v>
      </c>
      <c r="D67" s="321"/>
      <c r="E67" s="266">
        <v>20</v>
      </c>
      <c r="F67" s="267"/>
      <c r="G67" s="268"/>
      <c r="H67" s="269"/>
      <c r="I67" s="263"/>
      <c r="J67" s="270"/>
      <c r="K67" s="263"/>
      <c r="M67" s="264" t="s">
        <v>178</v>
      </c>
      <c r="O67" s="252"/>
    </row>
    <row r="68" spans="1:80">
      <c r="A68" s="261"/>
      <c r="B68" s="265"/>
      <c r="C68" s="320" t="s">
        <v>179</v>
      </c>
      <c r="D68" s="321"/>
      <c r="E68" s="266">
        <v>0</v>
      </c>
      <c r="F68" s="267"/>
      <c r="G68" s="268"/>
      <c r="H68" s="269"/>
      <c r="I68" s="263"/>
      <c r="J68" s="270"/>
      <c r="K68" s="263"/>
      <c r="M68" s="264" t="s">
        <v>179</v>
      </c>
      <c r="O68" s="252"/>
    </row>
    <row r="69" spans="1:80">
      <c r="A69" s="261"/>
      <c r="B69" s="265"/>
      <c r="C69" s="320" t="s">
        <v>121</v>
      </c>
      <c r="D69" s="321"/>
      <c r="E69" s="266">
        <v>0</v>
      </c>
      <c r="F69" s="267"/>
      <c r="G69" s="268"/>
      <c r="H69" s="269"/>
      <c r="I69" s="263"/>
      <c r="J69" s="270"/>
      <c r="K69" s="263"/>
      <c r="M69" s="264" t="s">
        <v>121</v>
      </c>
      <c r="O69" s="252"/>
    </row>
    <row r="70" spans="1:80">
      <c r="A70" s="271"/>
      <c r="B70" s="272" t="s">
        <v>102</v>
      </c>
      <c r="C70" s="273" t="s">
        <v>113</v>
      </c>
      <c r="D70" s="274"/>
      <c r="E70" s="275"/>
      <c r="F70" s="276"/>
      <c r="G70" s="277">
        <f>SUM(G7:G69)</f>
        <v>0</v>
      </c>
      <c r="H70" s="278"/>
      <c r="I70" s="279">
        <f>SUM(I7:I69)</f>
        <v>6.0000000000004397E-4</v>
      </c>
      <c r="J70" s="278"/>
      <c r="K70" s="279">
        <f>SUM(K7:K69)</f>
        <v>-26.473999999993332</v>
      </c>
      <c r="O70" s="252">
        <v>4</v>
      </c>
      <c r="BA70" s="280">
        <f>SUM(BA7:BA69)</f>
        <v>0</v>
      </c>
      <c r="BB70" s="280">
        <f>SUM(BB7:BB69)</f>
        <v>0</v>
      </c>
      <c r="BC70" s="280">
        <f>SUM(BC7:BC69)</f>
        <v>0</v>
      </c>
      <c r="BD70" s="280">
        <f>SUM(BD7:BD69)</f>
        <v>0</v>
      </c>
      <c r="BE70" s="280">
        <f>SUM(BE7:BE69)</f>
        <v>0</v>
      </c>
    </row>
    <row r="71" spans="1:80">
      <c r="A71" s="242" t="s">
        <v>99</v>
      </c>
      <c r="B71" s="243" t="s">
        <v>180</v>
      </c>
      <c r="C71" s="244" t="s">
        <v>181</v>
      </c>
      <c r="D71" s="245"/>
      <c r="E71" s="246"/>
      <c r="F71" s="246"/>
      <c r="G71" s="247"/>
      <c r="H71" s="248"/>
      <c r="I71" s="249"/>
      <c r="J71" s="250"/>
      <c r="K71" s="251"/>
      <c r="O71" s="252">
        <v>1</v>
      </c>
    </row>
    <row r="72" spans="1:80">
      <c r="A72" s="253">
        <v>19</v>
      </c>
      <c r="B72" s="254" t="s">
        <v>142</v>
      </c>
      <c r="C72" s="255" t="s">
        <v>143</v>
      </c>
      <c r="D72" s="256" t="s">
        <v>144</v>
      </c>
      <c r="E72" s="257">
        <v>34.86</v>
      </c>
      <c r="F72" s="257"/>
      <c r="G72" s="258">
        <f>E72*F72</f>
        <v>0</v>
      </c>
      <c r="H72" s="259">
        <v>0</v>
      </c>
      <c r="I72" s="260">
        <f>E72*H72</f>
        <v>0</v>
      </c>
      <c r="J72" s="259">
        <v>0</v>
      </c>
      <c r="K72" s="260">
        <f>E72*J72</f>
        <v>0</v>
      </c>
      <c r="O72" s="252">
        <v>2</v>
      </c>
      <c r="AA72" s="225">
        <v>1</v>
      </c>
      <c r="AB72" s="225">
        <v>1</v>
      </c>
      <c r="AC72" s="225">
        <v>1</v>
      </c>
      <c r="AZ72" s="225">
        <v>1</v>
      </c>
      <c r="BA72" s="225">
        <f>IF(AZ72=1,G72,0)</f>
        <v>0</v>
      </c>
      <c r="BB72" s="225">
        <f>IF(AZ72=2,G72,0)</f>
        <v>0</v>
      </c>
      <c r="BC72" s="225">
        <f>IF(AZ72=3,G72,0)</f>
        <v>0</v>
      </c>
      <c r="BD72" s="225">
        <f>IF(AZ72=4,G72,0)</f>
        <v>0</v>
      </c>
      <c r="BE72" s="225">
        <f>IF(AZ72=5,G72,0)</f>
        <v>0</v>
      </c>
      <c r="CA72" s="252">
        <v>1</v>
      </c>
      <c r="CB72" s="252">
        <v>1</v>
      </c>
    </row>
    <row r="73" spans="1:80" ht="22.5">
      <c r="A73" s="261"/>
      <c r="B73" s="265"/>
      <c r="C73" s="320" t="s">
        <v>183</v>
      </c>
      <c r="D73" s="321"/>
      <c r="E73" s="266">
        <v>34.86</v>
      </c>
      <c r="F73" s="267"/>
      <c r="G73" s="268"/>
      <c r="H73" s="269"/>
      <c r="I73" s="263"/>
      <c r="J73" s="270"/>
      <c r="K73" s="263"/>
      <c r="M73" s="264" t="s">
        <v>183</v>
      </c>
      <c r="O73" s="252"/>
    </row>
    <row r="74" spans="1:80" ht="22.5">
      <c r="A74" s="261"/>
      <c r="B74" s="265"/>
      <c r="C74" s="320" t="s">
        <v>184</v>
      </c>
      <c r="D74" s="321"/>
      <c r="E74" s="266">
        <v>0</v>
      </c>
      <c r="F74" s="267"/>
      <c r="G74" s="268"/>
      <c r="H74" s="269"/>
      <c r="I74" s="263"/>
      <c r="J74" s="270"/>
      <c r="K74" s="263"/>
      <c r="M74" s="264" t="s">
        <v>184</v>
      </c>
      <c r="O74" s="252"/>
    </row>
    <row r="75" spans="1:80">
      <c r="A75" s="261"/>
      <c r="B75" s="265"/>
      <c r="C75" s="320" t="s">
        <v>185</v>
      </c>
      <c r="D75" s="321"/>
      <c r="E75" s="266">
        <v>0</v>
      </c>
      <c r="F75" s="267"/>
      <c r="G75" s="268"/>
      <c r="H75" s="269"/>
      <c r="I75" s="263"/>
      <c r="J75" s="270"/>
      <c r="K75" s="263"/>
      <c r="M75" s="264" t="s">
        <v>185</v>
      </c>
      <c r="O75" s="252"/>
    </row>
    <row r="76" spans="1:80">
      <c r="A76" s="253">
        <v>20</v>
      </c>
      <c r="B76" s="254" t="s">
        <v>147</v>
      </c>
      <c r="C76" s="255" t="s">
        <v>148</v>
      </c>
      <c r="D76" s="256" t="s">
        <v>144</v>
      </c>
      <c r="E76" s="257">
        <v>34.86</v>
      </c>
      <c r="F76" s="257"/>
      <c r="G76" s="258">
        <f>E76*F76</f>
        <v>0</v>
      </c>
      <c r="H76" s="259">
        <v>0</v>
      </c>
      <c r="I76" s="260">
        <f>E76*H76</f>
        <v>0</v>
      </c>
      <c r="J76" s="259">
        <v>0</v>
      </c>
      <c r="K76" s="260">
        <f>E76*J76</f>
        <v>0</v>
      </c>
      <c r="O76" s="252">
        <v>2</v>
      </c>
      <c r="AA76" s="225">
        <v>1</v>
      </c>
      <c r="AB76" s="225">
        <v>1</v>
      </c>
      <c r="AC76" s="225">
        <v>1</v>
      </c>
      <c r="AZ76" s="225">
        <v>1</v>
      </c>
      <c r="BA76" s="225">
        <f>IF(AZ76=1,G76,0)</f>
        <v>0</v>
      </c>
      <c r="BB76" s="225">
        <f>IF(AZ76=2,G76,0)</f>
        <v>0</v>
      </c>
      <c r="BC76" s="225">
        <f>IF(AZ76=3,G76,0)</f>
        <v>0</v>
      </c>
      <c r="BD76" s="225">
        <f>IF(AZ76=4,G76,0)</f>
        <v>0</v>
      </c>
      <c r="BE76" s="225">
        <f>IF(AZ76=5,G76,0)</f>
        <v>0</v>
      </c>
      <c r="CA76" s="252">
        <v>1</v>
      </c>
      <c r="CB76" s="252">
        <v>1</v>
      </c>
    </row>
    <row r="77" spans="1:80" ht="22.5">
      <c r="A77" s="261"/>
      <c r="B77" s="265"/>
      <c r="C77" s="320" t="s">
        <v>183</v>
      </c>
      <c r="D77" s="321"/>
      <c r="E77" s="266">
        <v>34.86</v>
      </c>
      <c r="F77" s="267"/>
      <c r="G77" s="268"/>
      <c r="H77" s="269"/>
      <c r="I77" s="263"/>
      <c r="J77" s="270"/>
      <c r="K77" s="263"/>
      <c r="M77" s="264" t="s">
        <v>183</v>
      </c>
      <c r="O77" s="252"/>
    </row>
    <row r="78" spans="1:80">
      <c r="A78" s="261"/>
      <c r="B78" s="265"/>
      <c r="C78" s="320" t="s">
        <v>186</v>
      </c>
      <c r="D78" s="321"/>
      <c r="E78" s="266">
        <v>0</v>
      </c>
      <c r="F78" s="267"/>
      <c r="G78" s="268"/>
      <c r="H78" s="269"/>
      <c r="I78" s="263"/>
      <c r="J78" s="270"/>
      <c r="K78" s="263"/>
      <c r="M78" s="264" t="s">
        <v>186</v>
      </c>
      <c r="O78" s="252"/>
    </row>
    <row r="79" spans="1:80">
      <c r="A79" s="253">
        <v>21</v>
      </c>
      <c r="B79" s="254" t="s">
        <v>154</v>
      </c>
      <c r="C79" s="255" t="s">
        <v>155</v>
      </c>
      <c r="D79" s="256" t="s">
        <v>144</v>
      </c>
      <c r="E79" s="257">
        <v>34.86</v>
      </c>
      <c r="F79" s="257"/>
      <c r="G79" s="258">
        <f>E79*F79</f>
        <v>0</v>
      </c>
      <c r="H79" s="259">
        <v>0</v>
      </c>
      <c r="I79" s="260">
        <f>E79*H79</f>
        <v>0</v>
      </c>
      <c r="J79" s="259">
        <v>0</v>
      </c>
      <c r="K79" s="260">
        <f>E79*J79</f>
        <v>0</v>
      </c>
      <c r="O79" s="252">
        <v>2</v>
      </c>
      <c r="AA79" s="225">
        <v>1</v>
      </c>
      <c r="AB79" s="225">
        <v>1</v>
      </c>
      <c r="AC79" s="225">
        <v>1</v>
      </c>
      <c r="AZ79" s="225">
        <v>1</v>
      </c>
      <c r="BA79" s="225">
        <f>IF(AZ79=1,G79,0)</f>
        <v>0</v>
      </c>
      <c r="BB79" s="225">
        <f>IF(AZ79=2,G79,0)</f>
        <v>0</v>
      </c>
      <c r="BC79" s="225">
        <f>IF(AZ79=3,G79,0)</f>
        <v>0</v>
      </c>
      <c r="BD79" s="225">
        <f>IF(AZ79=4,G79,0)</f>
        <v>0</v>
      </c>
      <c r="BE79" s="225">
        <f>IF(AZ79=5,G79,0)</f>
        <v>0</v>
      </c>
      <c r="CA79" s="252">
        <v>1</v>
      </c>
      <c r="CB79" s="252">
        <v>1</v>
      </c>
    </row>
    <row r="80" spans="1:80" ht="22.5">
      <c r="A80" s="261"/>
      <c r="B80" s="265"/>
      <c r="C80" s="320" t="s">
        <v>183</v>
      </c>
      <c r="D80" s="321"/>
      <c r="E80" s="266">
        <v>34.86</v>
      </c>
      <c r="F80" s="267"/>
      <c r="G80" s="268"/>
      <c r="H80" s="269"/>
      <c r="I80" s="263"/>
      <c r="J80" s="270"/>
      <c r="K80" s="263"/>
      <c r="M80" s="264" t="s">
        <v>183</v>
      </c>
      <c r="O80" s="252"/>
    </row>
    <row r="81" spans="1:80">
      <c r="A81" s="261"/>
      <c r="B81" s="265"/>
      <c r="C81" s="320" t="s">
        <v>187</v>
      </c>
      <c r="D81" s="321"/>
      <c r="E81" s="266">
        <v>0</v>
      </c>
      <c r="F81" s="267"/>
      <c r="G81" s="268"/>
      <c r="H81" s="269"/>
      <c r="I81" s="263"/>
      <c r="J81" s="270"/>
      <c r="K81" s="263"/>
      <c r="M81" s="264" t="s">
        <v>187</v>
      </c>
      <c r="O81" s="252"/>
    </row>
    <row r="82" spans="1:80">
      <c r="A82" s="253">
        <v>22</v>
      </c>
      <c r="B82" s="254" t="s">
        <v>188</v>
      </c>
      <c r="C82" s="255" t="s">
        <v>189</v>
      </c>
      <c r="D82" s="256" t="s">
        <v>144</v>
      </c>
      <c r="E82" s="257">
        <v>34.86</v>
      </c>
      <c r="F82" s="257"/>
      <c r="G82" s="258">
        <f>E82*F82</f>
        <v>0</v>
      </c>
      <c r="H82" s="259">
        <v>0</v>
      </c>
      <c r="I82" s="260">
        <f>E82*H82</f>
        <v>0</v>
      </c>
      <c r="J82" s="259">
        <v>0</v>
      </c>
      <c r="K82" s="260">
        <f>E82*J82</f>
        <v>0</v>
      </c>
      <c r="O82" s="252">
        <v>2</v>
      </c>
      <c r="AA82" s="225">
        <v>1</v>
      </c>
      <c r="AB82" s="225">
        <v>1</v>
      </c>
      <c r="AC82" s="225">
        <v>1</v>
      </c>
      <c r="AZ82" s="225">
        <v>1</v>
      </c>
      <c r="BA82" s="225">
        <f>IF(AZ82=1,G82,0)</f>
        <v>0</v>
      </c>
      <c r="BB82" s="225">
        <f>IF(AZ82=2,G82,0)</f>
        <v>0</v>
      </c>
      <c r="BC82" s="225">
        <f>IF(AZ82=3,G82,0)</f>
        <v>0</v>
      </c>
      <c r="BD82" s="225">
        <f>IF(AZ82=4,G82,0)</f>
        <v>0</v>
      </c>
      <c r="BE82" s="225">
        <f>IF(AZ82=5,G82,0)</f>
        <v>0</v>
      </c>
      <c r="CA82" s="252">
        <v>1</v>
      </c>
      <c r="CB82" s="252">
        <v>1</v>
      </c>
    </row>
    <row r="83" spans="1:80" ht="22.5">
      <c r="A83" s="261"/>
      <c r="B83" s="265"/>
      <c r="C83" s="320" t="s">
        <v>183</v>
      </c>
      <c r="D83" s="321"/>
      <c r="E83" s="266">
        <v>34.86</v>
      </c>
      <c r="F83" s="267"/>
      <c r="G83" s="268"/>
      <c r="H83" s="269"/>
      <c r="I83" s="263"/>
      <c r="J83" s="270"/>
      <c r="K83" s="263"/>
      <c r="M83" s="264" t="s">
        <v>183</v>
      </c>
      <c r="O83" s="252"/>
    </row>
    <row r="84" spans="1:80">
      <c r="A84" s="261"/>
      <c r="B84" s="265"/>
      <c r="C84" s="320" t="s">
        <v>186</v>
      </c>
      <c r="D84" s="321"/>
      <c r="E84" s="266">
        <v>0</v>
      </c>
      <c r="F84" s="267"/>
      <c r="G84" s="268"/>
      <c r="H84" s="269"/>
      <c r="I84" s="263"/>
      <c r="J84" s="270"/>
      <c r="K84" s="263"/>
      <c r="M84" s="264" t="s">
        <v>186</v>
      </c>
      <c r="O84" s="252"/>
    </row>
    <row r="85" spans="1:80">
      <c r="A85" s="253">
        <v>23</v>
      </c>
      <c r="B85" s="254" t="s">
        <v>162</v>
      </c>
      <c r="C85" s="255" t="s">
        <v>163</v>
      </c>
      <c r="D85" s="256" t="s">
        <v>144</v>
      </c>
      <c r="E85" s="257">
        <v>34.86</v>
      </c>
      <c r="F85" s="257"/>
      <c r="G85" s="258">
        <f>E85*F85</f>
        <v>0</v>
      </c>
      <c r="H85" s="259">
        <v>0</v>
      </c>
      <c r="I85" s="260">
        <f>E85*H85</f>
        <v>0</v>
      </c>
      <c r="J85" s="259">
        <v>0</v>
      </c>
      <c r="K85" s="260">
        <f>E85*J85</f>
        <v>0</v>
      </c>
      <c r="O85" s="252">
        <v>2</v>
      </c>
      <c r="AA85" s="225">
        <v>1</v>
      </c>
      <c r="AB85" s="225">
        <v>1</v>
      </c>
      <c r="AC85" s="225">
        <v>1</v>
      </c>
      <c r="AZ85" s="225">
        <v>1</v>
      </c>
      <c r="BA85" s="225">
        <f>IF(AZ85=1,G85,0)</f>
        <v>0</v>
      </c>
      <c r="BB85" s="225">
        <f>IF(AZ85=2,G85,0)</f>
        <v>0</v>
      </c>
      <c r="BC85" s="225">
        <f>IF(AZ85=3,G85,0)</f>
        <v>0</v>
      </c>
      <c r="BD85" s="225">
        <f>IF(AZ85=4,G85,0)</f>
        <v>0</v>
      </c>
      <c r="BE85" s="225">
        <f>IF(AZ85=5,G85,0)</f>
        <v>0</v>
      </c>
      <c r="CA85" s="252">
        <v>1</v>
      </c>
      <c r="CB85" s="252">
        <v>1</v>
      </c>
    </row>
    <row r="86" spans="1:80" ht="22.5">
      <c r="A86" s="261"/>
      <c r="B86" s="265"/>
      <c r="C86" s="320" t="s">
        <v>183</v>
      </c>
      <c r="D86" s="321"/>
      <c r="E86" s="266">
        <v>34.86</v>
      </c>
      <c r="F86" s="267"/>
      <c r="G86" s="268"/>
      <c r="H86" s="269"/>
      <c r="I86" s="263"/>
      <c r="J86" s="270"/>
      <c r="K86" s="263"/>
      <c r="M86" s="264" t="s">
        <v>183</v>
      </c>
      <c r="O86" s="252"/>
    </row>
    <row r="87" spans="1:80">
      <c r="A87" s="261"/>
      <c r="B87" s="265"/>
      <c r="C87" s="320" t="s">
        <v>186</v>
      </c>
      <c r="D87" s="321"/>
      <c r="E87" s="266">
        <v>0</v>
      </c>
      <c r="F87" s="267"/>
      <c r="G87" s="268"/>
      <c r="H87" s="269"/>
      <c r="I87" s="263"/>
      <c r="J87" s="270"/>
      <c r="K87" s="263"/>
      <c r="M87" s="264" t="s">
        <v>186</v>
      </c>
      <c r="O87" s="252"/>
    </row>
    <row r="88" spans="1:80">
      <c r="A88" s="253">
        <v>24</v>
      </c>
      <c r="B88" s="254" t="s">
        <v>165</v>
      </c>
      <c r="C88" s="255" t="s">
        <v>166</v>
      </c>
      <c r="D88" s="256" t="s">
        <v>110</v>
      </c>
      <c r="E88" s="257">
        <v>87.15</v>
      </c>
      <c r="F88" s="257"/>
      <c r="G88" s="258">
        <f>E88*F88</f>
        <v>0</v>
      </c>
      <c r="H88" s="259">
        <v>0</v>
      </c>
      <c r="I88" s="260">
        <f>E88*H88</f>
        <v>0</v>
      </c>
      <c r="J88" s="259">
        <v>0</v>
      </c>
      <c r="K88" s="260">
        <f>E88*J88</f>
        <v>0</v>
      </c>
      <c r="O88" s="252">
        <v>2</v>
      </c>
      <c r="AA88" s="225">
        <v>1</v>
      </c>
      <c r="AB88" s="225">
        <v>1</v>
      </c>
      <c r="AC88" s="225">
        <v>1</v>
      </c>
      <c r="AZ88" s="225">
        <v>1</v>
      </c>
      <c r="BA88" s="225">
        <f>IF(AZ88=1,G88,0)</f>
        <v>0</v>
      </c>
      <c r="BB88" s="225">
        <f>IF(AZ88=2,G88,0)</f>
        <v>0</v>
      </c>
      <c r="BC88" s="225">
        <f>IF(AZ88=3,G88,0)</f>
        <v>0</v>
      </c>
      <c r="BD88" s="225">
        <f>IF(AZ88=4,G88,0)</f>
        <v>0</v>
      </c>
      <c r="BE88" s="225">
        <f>IF(AZ88=5,G88,0)</f>
        <v>0</v>
      </c>
      <c r="CA88" s="252">
        <v>1</v>
      </c>
      <c r="CB88" s="252">
        <v>1</v>
      </c>
    </row>
    <row r="89" spans="1:80" ht="22.5">
      <c r="A89" s="261"/>
      <c r="B89" s="265"/>
      <c r="C89" s="320" t="s">
        <v>190</v>
      </c>
      <c r="D89" s="321"/>
      <c r="E89" s="266">
        <v>87.15</v>
      </c>
      <c r="F89" s="267"/>
      <c r="G89" s="268"/>
      <c r="H89" s="269"/>
      <c r="I89" s="263"/>
      <c r="J89" s="270"/>
      <c r="K89" s="263"/>
      <c r="M89" s="264" t="s">
        <v>190</v>
      </c>
      <c r="O89" s="252"/>
    </row>
    <row r="90" spans="1:80">
      <c r="A90" s="261"/>
      <c r="B90" s="265"/>
      <c r="C90" s="320" t="s">
        <v>185</v>
      </c>
      <c r="D90" s="321"/>
      <c r="E90" s="266">
        <v>0</v>
      </c>
      <c r="F90" s="267"/>
      <c r="G90" s="268"/>
      <c r="H90" s="269"/>
      <c r="I90" s="263"/>
      <c r="J90" s="270"/>
      <c r="K90" s="263"/>
      <c r="M90" s="264" t="s">
        <v>185</v>
      </c>
      <c r="O90" s="252"/>
    </row>
    <row r="91" spans="1:80">
      <c r="A91" s="253">
        <v>25</v>
      </c>
      <c r="B91" s="254" t="s">
        <v>191</v>
      </c>
      <c r="C91" s="255" t="s">
        <v>192</v>
      </c>
      <c r="D91" s="256" t="s">
        <v>110</v>
      </c>
      <c r="E91" s="257">
        <v>174.3</v>
      </c>
      <c r="F91" s="257"/>
      <c r="G91" s="258">
        <f>E91*F91</f>
        <v>0</v>
      </c>
      <c r="H91" s="259">
        <v>0.44099999999980399</v>
      </c>
      <c r="I91" s="260">
        <f>E91*H91</f>
        <v>76.866299999965847</v>
      </c>
      <c r="J91" s="259">
        <v>0</v>
      </c>
      <c r="K91" s="260">
        <f>E91*J91</f>
        <v>0</v>
      </c>
      <c r="O91" s="252">
        <v>2</v>
      </c>
      <c r="AA91" s="225">
        <v>1</v>
      </c>
      <c r="AB91" s="225">
        <v>1</v>
      </c>
      <c r="AC91" s="225">
        <v>1</v>
      </c>
      <c r="AZ91" s="225">
        <v>1</v>
      </c>
      <c r="BA91" s="225">
        <f>IF(AZ91=1,G91,0)</f>
        <v>0</v>
      </c>
      <c r="BB91" s="225">
        <f>IF(AZ91=2,G91,0)</f>
        <v>0</v>
      </c>
      <c r="BC91" s="225">
        <f>IF(AZ91=3,G91,0)</f>
        <v>0</v>
      </c>
      <c r="BD91" s="225">
        <f>IF(AZ91=4,G91,0)</f>
        <v>0</v>
      </c>
      <c r="BE91" s="225">
        <f>IF(AZ91=5,G91,0)</f>
        <v>0</v>
      </c>
      <c r="CA91" s="252">
        <v>1</v>
      </c>
      <c r="CB91" s="252">
        <v>1</v>
      </c>
    </row>
    <row r="92" spans="1:80" ht="22.5">
      <c r="A92" s="261"/>
      <c r="B92" s="265"/>
      <c r="C92" s="320" t="s">
        <v>193</v>
      </c>
      <c r="D92" s="321"/>
      <c r="E92" s="266">
        <v>174.3</v>
      </c>
      <c r="F92" s="267"/>
      <c r="G92" s="268"/>
      <c r="H92" s="269"/>
      <c r="I92" s="263"/>
      <c r="J92" s="270"/>
      <c r="K92" s="263"/>
      <c r="M92" s="264" t="s">
        <v>193</v>
      </c>
      <c r="O92" s="252"/>
    </row>
    <row r="93" spans="1:80" ht="22.5">
      <c r="A93" s="261"/>
      <c r="B93" s="265"/>
      <c r="C93" s="320" t="s">
        <v>184</v>
      </c>
      <c r="D93" s="321"/>
      <c r="E93" s="266">
        <v>0</v>
      </c>
      <c r="F93" s="267"/>
      <c r="G93" s="268"/>
      <c r="H93" s="269"/>
      <c r="I93" s="263"/>
      <c r="J93" s="270"/>
      <c r="K93" s="263"/>
      <c r="M93" s="264" t="s">
        <v>184</v>
      </c>
      <c r="O93" s="252"/>
    </row>
    <row r="94" spans="1:80">
      <c r="A94" s="261"/>
      <c r="B94" s="265"/>
      <c r="C94" s="320" t="s">
        <v>185</v>
      </c>
      <c r="D94" s="321"/>
      <c r="E94" s="266">
        <v>0</v>
      </c>
      <c r="F94" s="267"/>
      <c r="G94" s="268"/>
      <c r="H94" s="269"/>
      <c r="I94" s="263"/>
      <c r="J94" s="270"/>
      <c r="K94" s="263"/>
      <c r="M94" s="264" t="s">
        <v>185</v>
      </c>
      <c r="O94" s="252"/>
    </row>
    <row r="95" spans="1:80">
      <c r="A95" s="271"/>
      <c r="B95" s="272" t="s">
        <v>102</v>
      </c>
      <c r="C95" s="273" t="s">
        <v>182</v>
      </c>
      <c r="D95" s="274"/>
      <c r="E95" s="275"/>
      <c r="F95" s="276"/>
      <c r="G95" s="277">
        <f>SUM(G71:G94)</f>
        <v>0</v>
      </c>
      <c r="H95" s="278"/>
      <c r="I95" s="279">
        <f>SUM(I71:I94)</f>
        <v>76.866299999965847</v>
      </c>
      <c r="J95" s="278"/>
      <c r="K95" s="279">
        <f>SUM(K71:K94)</f>
        <v>0</v>
      </c>
      <c r="O95" s="252">
        <v>4</v>
      </c>
      <c r="BA95" s="280">
        <f>SUM(BA71:BA94)</f>
        <v>0</v>
      </c>
      <c r="BB95" s="280">
        <f>SUM(BB71:BB94)</f>
        <v>0</v>
      </c>
      <c r="BC95" s="280">
        <f>SUM(BC71:BC94)</f>
        <v>0</v>
      </c>
      <c r="BD95" s="280">
        <f>SUM(BD71:BD94)</f>
        <v>0</v>
      </c>
      <c r="BE95" s="280">
        <f>SUM(BE71:BE94)</f>
        <v>0</v>
      </c>
    </row>
    <row r="96" spans="1:80">
      <c r="A96" s="242" t="s">
        <v>99</v>
      </c>
      <c r="B96" s="243" t="s">
        <v>194</v>
      </c>
      <c r="C96" s="244" t="s">
        <v>195</v>
      </c>
      <c r="D96" s="245"/>
      <c r="E96" s="246"/>
      <c r="F96" s="246"/>
      <c r="G96" s="247"/>
      <c r="H96" s="248"/>
      <c r="I96" s="249"/>
      <c r="J96" s="250"/>
      <c r="K96" s="251"/>
      <c r="O96" s="252">
        <v>1</v>
      </c>
    </row>
    <row r="97" spans="1:80">
      <c r="A97" s="253">
        <v>26</v>
      </c>
      <c r="B97" s="254" t="s">
        <v>197</v>
      </c>
      <c r="C97" s="255" t="s">
        <v>198</v>
      </c>
      <c r="D97" s="256" t="s">
        <v>110</v>
      </c>
      <c r="E97" s="257">
        <v>170.98</v>
      </c>
      <c r="F97" s="257"/>
      <c r="G97" s="258">
        <f>E97*F97</f>
        <v>0</v>
      </c>
      <c r="H97" s="259">
        <v>0.33075000000007998</v>
      </c>
      <c r="I97" s="260">
        <f>E97*H97</f>
        <v>56.551635000013668</v>
      </c>
      <c r="J97" s="259">
        <v>0</v>
      </c>
      <c r="K97" s="260">
        <f>E97*J97</f>
        <v>0</v>
      </c>
      <c r="O97" s="252">
        <v>2</v>
      </c>
      <c r="AA97" s="225">
        <v>1</v>
      </c>
      <c r="AB97" s="225">
        <v>1</v>
      </c>
      <c r="AC97" s="225">
        <v>1</v>
      </c>
      <c r="AZ97" s="225">
        <v>1</v>
      </c>
      <c r="BA97" s="225">
        <f>IF(AZ97=1,G97,0)</f>
        <v>0</v>
      </c>
      <c r="BB97" s="225">
        <f>IF(AZ97=2,G97,0)</f>
        <v>0</v>
      </c>
      <c r="BC97" s="225">
        <f>IF(AZ97=3,G97,0)</f>
        <v>0</v>
      </c>
      <c r="BD97" s="225">
        <f>IF(AZ97=4,G97,0)</f>
        <v>0</v>
      </c>
      <c r="BE97" s="225">
        <f>IF(AZ97=5,G97,0)</f>
        <v>0</v>
      </c>
      <c r="CA97" s="252">
        <v>1</v>
      </c>
      <c r="CB97" s="252">
        <v>1</v>
      </c>
    </row>
    <row r="98" spans="1:80" ht="22.5">
      <c r="A98" s="261"/>
      <c r="B98" s="265"/>
      <c r="C98" s="320" t="s">
        <v>199</v>
      </c>
      <c r="D98" s="321"/>
      <c r="E98" s="266">
        <v>170.98</v>
      </c>
      <c r="F98" s="267"/>
      <c r="G98" s="268"/>
      <c r="H98" s="269"/>
      <c r="I98" s="263"/>
      <c r="J98" s="270"/>
      <c r="K98" s="263"/>
      <c r="M98" s="264" t="s">
        <v>199</v>
      </c>
      <c r="O98" s="252"/>
    </row>
    <row r="99" spans="1:80">
      <c r="A99" s="261"/>
      <c r="B99" s="265"/>
      <c r="C99" s="320" t="s">
        <v>146</v>
      </c>
      <c r="D99" s="321"/>
      <c r="E99" s="266">
        <v>0</v>
      </c>
      <c r="F99" s="267"/>
      <c r="G99" s="268"/>
      <c r="H99" s="269"/>
      <c r="I99" s="263"/>
      <c r="J99" s="270"/>
      <c r="K99" s="263"/>
      <c r="M99" s="264" t="s">
        <v>146</v>
      </c>
      <c r="O99" s="252"/>
    </row>
    <row r="100" spans="1:80">
      <c r="A100" s="253">
        <v>27</v>
      </c>
      <c r="B100" s="254" t="s">
        <v>191</v>
      </c>
      <c r="C100" s="255" t="s">
        <v>192</v>
      </c>
      <c r="D100" s="256" t="s">
        <v>110</v>
      </c>
      <c r="E100" s="257">
        <v>2.06</v>
      </c>
      <c r="F100" s="257"/>
      <c r="G100" s="258">
        <f>E100*F100</f>
        <v>0</v>
      </c>
      <c r="H100" s="259">
        <v>0.44099999999980399</v>
      </c>
      <c r="I100" s="260">
        <f>E100*H100</f>
        <v>0.90845999999959626</v>
      </c>
      <c r="J100" s="259">
        <v>0</v>
      </c>
      <c r="K100" s="260">
        <f>E100*J100</f>
        <v>0</v>
      </c>
      <c r="O100" s="252">
        <v>2</v>
      </c>
      <c r="AA100" s="225">
        <v>1</v>
      </c>
      <c r="AB100" s="225">
        <v>1</v>
      </c>
      <c r="AC100" s="225">
        <v>1</v>
      </c>
      <c r="AZ100" s="225">
        <v>1</v>
      </c>
      <c r="BA100" s="225">
        <f>IF(AZ100=1,G100,0)</f>
        <v>0</v>
      </c>
      <c r="BB100" s="225">
        <f>IF(AZ100=2,G100,0)</f>
        <v>0</v>
      </c>
      <c r="BC100" s="225">
        <f>IF(AZ100=3,G100,0)</f>
        <v>0</v>
      </c>
      <c r="BD100" s="225">
        <f>IF(AZ100=4,G100,0)</f>
        <v>0</v>
      </c>
      <c r="BE100" s="225">
        <f>IF(AZ100=5,G100,0)</f>
        <v>0</v>
      </c>
      <c r="CA100" s="252">
        <v>1</v>
      </c>
      <c r="CB100" s="252">
        <v>1</v>
      </c>
    </row>
    <row r="101" spans="1:80" ht="22.5">
      <c r="A101" s="261"/>
      <c r="B101" s="265"/>
      <c r="C101" s="320" t="s">
        <v>200</v>
      </c>
      <c r="D101" s="321"/>
      <c r="E101" s="266">
        <v>2.06</v>
      </c>
      <c r="F101" s="267"/>
      <c r="G101" s="268"/>
      <c r="H101" s="269"/>
      <c r="I101" s="263"/>
      <c r="J101" s="270"/>
      <c r="K101" s="263"/>
      <c r="M101" s="264" t="s">
        <v>200</v>
      </c>
      <c r="O101" s="252"/>
    </row>
    <row r="102" spans="1:80">
      <c r="A102" s="261"/>
      <c r="B102" s="265"/>
      <c r="C102" s="320" t="s">
        <v>117</v>
      </c>
      <c r="D102" s="321"/>
      <c r="E102" s="266">
        <v>0</v>
      </c>
      <c r="F102" s="267"/>
      <c r="G102" s="268"/>
      <c r="H102" s="269"/>
      <c r="I102" s="263"/>
      <c r="J102" s="270"/>
      <c r="K102" s="263"/>
      <c r="M102" s="264" t="s">
        <v>117</v>
      </c>
      <c r="O102" s="252"/>
    </row>
    <row r="103" spans="1:80">
      <c r="A103" s="253">
        <v>28</v>
      </c>
      <c r="B103" s="254" t="s">
        <v>201</v>
      </c>
      <c r="C103" s="255" t="s">
        <v>202</v>
      </c>
      <c r="D103" s="256" t="s">
        <v>110</v>
      </c>
      <c r="E103" s="257">
        <v>43</v>
      </c>
      <c r="F103" s="257"/>
      <c r="G103" s="258">
        <f>E103*F103</f>
        <v>0</v>
      </c>
      <c r="H103" s="259">
        <v>6.09999999999999E-4</v>
      </c>
      <c r="I103" s="260">
        <f>E103*H103</f>
        <v>2.6229999999999958E-2</v>
      </c>
      <c r="J103" s="259">
        <v>0</v>
      </c>
      <c r="K103" s="260">
        <f>E103*J103</f>
        <v>0</v>
      </c>
      <c r="O103" s="252">
        <v>2</v>
      </c>
      <c r="AA103" s="225">
        <v>1</v>
      </c>
      <c r="AB103" s="225">
        <v>1</v>
      </c>
      <c r="AC103" s="225">
        <v>1</v>
      </c>
      <c r="AZ103" s="225">
        <v>1</v>
      </c>
      <c r="BA103" s="225">
        <f>IF(AZ103=1,G103,0)</f>
        <v>0</v>
      </c>
      <c r="BB103" s="225">
        <f>IF(AZ103=2,G103,0)</f>
        <v>0</v>
      </c>
      <c r="BC103" s="225">
        <f>IF(AZ103=3,G103,0)</f>
        <v>0</v>
      </c>
      <c r="BD103" s="225">
        <f>IF(AZ103=4,G103,0)</f>
        <v>0</v>
      </c>
      <c r="BE103" s="225">
        <f>IF(AZ103=5,G103,0)</f>
        <v>0</v>
      </c>
      <c r="CA103" s="252">
        <v>1</v>
      </c>
      <c r="CB103" s="252">
        <v>1</v>
      </c>
    </row>
    <row r="104" spans="1:80" ht="22.5">
      <c r="A104" s="261"/>
      <c r="B104" s="265"/>
      <c r="C104" s="320" t="s">
        <v>203</v>
      </c>
      <c r="D104" s="321"/>
      <c r="E104" s="266">
        <v>43</v>
      </c>
      <c r="F104" s="267"/>
      <c r="G104" s="268"/>
      <c r="H104" s="269"/>
      <c r="I104" s="263"/>
      <c r="J104" s="270"/>
      <c r="K104" s="263"/>
      <c r="M104" s="264" t="s">
        <v>203</v>
      </c>
      <c r="O104" s="252"/>
    </row>
    <row r="105" spans="1:80">
      <c r="A105" s="261"/>
      <c r="B105" s="265"/>
      <c r="C105" s="320" t="s">
        <v>117</v>
      </c>
      <c r="D105" s="321"/>
      <c r="E105" s="266">
        <v>0</v>
      </c>
      <c r="F105" s="267"/>
      <c r="G105" s="268"/>
      <c r="H105" s="269"/>
      <c r="I105" s="263"/>
      <c r="J105" s="270"/>
      <c r="K105" s="263"/>
      <c r="M105" s="264" t="s">
        <v>117</v>
      </c>
      <c r="O105" s="252"/>
    </row>
    <row r="106" spans="1:80">
      <c r="A106" s="253">
        <v>29</v>
      </c>
      <c r="B106" s="254" t="s">
        <v>204</v>
      </c>
      <c r="C106" s="255" t="s">
        <v>205</v>
      </c>
      <c r="D106" s="256" t="s">
        <v>110</v>
      </c>
      <c r="E106" s="257">
        <v>43</v>
      </c>
      <c r="F106" s="257"/>
      <c r="G106" s="258">
        <f>E106*F106</f>
        <v>0</v>
      </c>
      <c r="H106" s="259">
        <v>0.103730000000041</v>
      </c>
      <c r="I106" s="260">
        <f>E106*H106</f>
        <v>4.4603900000017633</v>
      </c>
      <c r="J106" s="259">
        <v>0</v>
      </c>
      <c r="K106" s="260">
        <f>E106*J106</f>
        <v>0</v>
      </c>
      <c r="O106" s="252">
        <v>2</v>
      </c>
      <c r="AA106" s="225">
        <v>1</v>
      </c>
      <c r="AB106" s="225">
        <v>1</v>
      </c>
      <c r="AC106" s="225">
        <v>1</v>
      </c>
      <c r="AZ106" s="225">
        <v>1</v>
      </c>
      <c r="BA106" s="225">
        <f>IF(AZ106=1,G106,0)</f>
        <v>0</v>
      </c>
      <c r="BB106" s="225">
        <f>IF(AZ106=2,G106,0)</f>
        <v>0</v>
      </c>
      <c r="BC106" s="225">
        <f>IF(AZ106=3,G106,0)</f>
        <v>0</v>
      </c>
      <c r="BD106" s="225">
        <f>IF(AZ106=4,G106,0)</f>
        <v>0</v>
      </c>
      <c r="BE106" s="225">
        <f>IF(AZ106=5,G106,0)</f>
        <v>0</v>
      </c>
      <c r="CA106" s="252">
        <v>1</v>
      </c>
      <c r="CB106" s="252">
        <v>1</v>
      </c>
    </row>
    <row r="107" spans="1:80" ht="22.5">
      <c r="A107" s="261"/>
      <c r="B107" s="265"/>
      <c r="C107" s="320" t="s">
        <v>203</v>
      </c>
      <c r="D107" s="321"/>
      <c r="E107" s="266">
        <v>43</v>
      </c>
      <c r="F107" s="267"/>
      <c r="G107" s="268"/>
      <c r="H107" s="269"/>
      <c r="I107" s="263"/>
      <c r="J107" s="270"/>
      <c r="K107" s="263"/>
      <c r="M107" s="264" t="s">
        <v>203</v>
      </c>
      <c r="O107" s="252"/>
    </row>
    <row r="108" spans="1:80">
      <c r="A108" s="261"/>
      <c r="B108" s="265"/>
      <c r="C108" s="320" t="s">
        <v>117</v>
      </c>
      <c r="D108" s="321"/>
      <c r="E108" s="266">
        <v>0</v>
      </c>
      <c r="F108" s="267"/>
      <c r="G108" s="268"/>
      <c r="H108" s="269"/>
      <c r="I108" s="263"/>
      <c r="J108" s="270"/>
      <c r="K108" s="263"/>
      <c r="M108" s="264" t="s">
        <v>117</v>
      </c>
      <c r="O108" s="252"/>
    </row>
    <row r="109" spans="1:80">
      <c r="A109" s="253">
        <v>30</v>
      </c>
      <c r="B109" s="254" t="s">
        <v>206</v>
      </c>
      <c r="C109" s="255" t="s">
        <v>207</v>
      </c>
      <c r="D109" s="256" t="s">
        <v>110</v>
      </c>
      <c r="E109" s="257">
        <v>2</v>
      </c>
      <c r="F109" s="257"/>
      <c r="G109" s="258">
        <f>E109*F109</f>
        <v>0</v>
      </c>
      <c r="H109" s="259">
        <v>7.3899999999980495E-2</v>
      </c>
      <c r="I109" s="260">
        <f>E109*H109</f>
        <v>0.14779999999996099</v>
      </c>
      <c r="J109" s="259">
        <v>0</v>
      </c>
      <c r="K109" s="260">
        <f>E109*J109</f>
        <v>0</v>
      </c>
      <c r="O109" s="252">
        <v>2</v>
      </c>
      <c r="AA109" s="225">
        <v>1</v>
      </c>
      <c r="AB109" s="225">
        <v>1</v>
      </c>
      <c r="AC109" s="225">
        <v>1</v>
      </c>
      <c r="AZ109" s="225">
        <v>1</v>
      </c>
      <c r="BA109" s="225">
        <f>IF(AZ109=1,G109,0)</f>
        <v>0</v>
      </c>
      <c r="BB109" s="225">
        <f>IF(AZ109=2,G109,0)</f>
        <v>0</v>
      </c>
      <c r="BC109" s="225">
        <f>IF(AZ109=3,G109,0)</f>
        <v>0</v>
      </c>
      <c r="BD109" s="225">
        <f>IF(AZ109=4,G109,0)</f>
        <v>0</v>
      </c>
      <c r="BE109" s="225">
        <f>IF(AZ109=5,G109,0)</f>
        <v>0</v>
      </c>
      <c r="CA109" s="252">
        <v>1</v>
      </c>
      <c r="CB109" s="252">
        <v>1</v>
      </c>
    </row>
    <row r="110" spans="1:80">
      <c r="A110" s="261"/>
      <c r="B110" s="265"/>
      <c r="C110" s="320" t="s">
        <v>208</v>
      </c>
      <c r="D110" s="321"/>
      <c r="E110" s="266">
        <v>2</v>
      </c>
      <c r="F110" s="267"/>
      <c r="G110" s="268"/>
      <c r="H110" s="269"/>
      <c r="I110" s="263"/>
      <c r="J110" s="270"/>
      <c r="K110" s="263"/>
      <c r="M110" s="264" t="s">
        <v>208</v>
      </c>
      <c r="O110" s="252"/>
    </row>
    <row r="111" spans="1:80">
      <c r="A111" s="261"/>
      <c r="B111" s="265"/>
      <c r="C111" s="320" t="s">
        <v>117</v>
      </c>
      <c r="D111" s="321"/>
      <c r="E111" s="266">
        <v>0</v>
      </c>
      <c r="F111" s="267"/>
      <c r="G111" s="268"/>
      <c r="H111" s="269"/>
      <c r="I111" s="263"/>
      <c r="J111" s="270"/>
      <c r="K111" s="263"/>
      <c r="M111" s="264" t="s">
        <v>117</v>
      </c>
      <c r="O111" s="252"/>
    </row>
    <row r="112" spans="1:80">
      <c r="A112" s="253">
        <v>31</v>
      </c>
      <c r="B112" s="254" t="s">
        <v>209</v>
      </c>
      <c r="C112" s="255" t="s">
        <v>210</v>
      </c>
      <c r="D112" s="256" t="s">
        <v>110</v>
      </c>
      <c r="E112" s="257">
        <v>83</v>
      </c>
      <c r="F112" s="257"/>
      <c r="G112" s="258">
        <f>E112*F112</f>
        <v>0</v>
      </c>
      <c r="H112" s="259">
        <v>7.3899999999980495E-2</v>
      </c>
      <c r="I112" s="260">
        <f>E112*H112</f>
        <v>6.133699999998381</v>
      </c>
      <c r="J112" s="259">
        <v>0</v>
      </c>
      <c r="K112" s="260">
        <f>E112*J112</f>
        <v>0</v>
      </c>
      <c r="O112" s="252">
        <v>2</v>
      </c>
      <c r="AA112" s="225">
        <v>1</v>
      </c>
      <c r="AB112" s="225">
        <v>1</v>
      </c>
      <c r="AC112" s="225">
        <v>1</v>
      </c>
      <c r="AZ112" s="225">
        <v>1</v>
      </c>
      <c r="BA112" s="225">
        <f>IF(AZ112=1,G112,0)</f>
        <v>0</v>
      </c>
      <c r="BB112" s="225">
        <f>IF(AZ112=2,G112,0)</f>
        <v>0</v>
      </c>
      <c r="BC112" s="225">
        <f>IF(AZ112=3,G112,0)</f>
        <v>0</v>
      </c>
      <c r="BD112" s="225">
        <f>IF(AZ112=4,G112,0)</f>
        <v>0</v>
      </c>
      <c r="BE112" s="225">
        <f>IF(AZ112=5,G112,0)</f>
        <v>0</v>
      </c>
      <c r="CA112" s="252">
        <v>1</v>
      </c>
      <c r="CB112" s="252">
        <v>1</v>
      </c>
    </row>
    <row r="113" spans="1:80" ht="22.5">
      <c r="A113" s="261"/>
      <c r="B113" s="265"/>
      <c r="C113" s="320" t="s">
        <v>211</v>
      </c>
      <c r="D113" s="321"/>
      <c r="E113" s="266">
        <v>83</v>
      </c>
      <c r="F113" s="267"/>
      <c r="G113" s="268"/>
      <c r="H113" s="269"/>
      <c r="I113" s="263"/>
      <c r="J113" s="270"/>
      <c r="K113" s="263"/>
      <c r="M113" s="264" t="s">
        <v>211</v>
      </c>
      <c r="O113" s="252"/>
    </row>
    <row r="114" spans="1:80">
      <c r="A114" s="261"/>
      <c r="B114" s="265"/>
      <c r="C114" s="320" t="s">
        <v>146</v>
      </c>
      <c r="D114" s="321"/>
      <c r="E114" s="266">
        <v>0</v>
      </c>
      <c r="F114" s="267"/>
      <c r="G114" s="268"/>
      <c r="H114" s="269"/>
      <c r="I114" s="263"/>
      <c r="J114" s="270"/>
      <c r="K114" s="263"/>
      <c r="M114" s="264" t="s">
        <v>146</v>
      </c>
      <c r="O114" s="252"/>
    </row>
    <row r="115" spans="1:80">
      <c r="A115" s="253">
        <v>32</v>
      </c>
      <c r="B115" s="254" t="s">
        <v>212</v>
      </c>
      <c r="C115" s="255" t="s">
        <v>213</v>
      </c>
      <c r="D115" s="256" t="s">
        <v>110</v>
      </c>
      <c r="E115" s="257">
        <v>1.02</v>
      </c>
      <c r="F115" s="257"/>
      <c r="G115" s="258">
        <f>E115*F115</f>
        <v>0</v>
      </c>
      <c r="H115" s="259">
        <v>0.128999999999905</v>
      </c>
      <c r="I115" s="260">
        <f>E115*H115</f>
        <v>0.13157999999990311</v>
      </c>
      <c r="J115" s="259"/>
      <c r="K115" s="260">
        <f>E115*J115</f>
        <v>0</v>
      </c>
      <c r="O115" s="252">
        <v>2</v>
      </c>
      <c r="AA115" s="225">
        <v>3</v>
      </c>
      <c r="AB115" s="225">
        <v>1</v>
      </c>
      <c r="AC115" s="225">
        <v>59245110</v>
      </c>
      <c r="AZ115" s="225">
        <v>1</v>
      </c>
      <c r="BA115" s="225">
        <f>IF(AZ115=1,G115,0)</f>
        <v>0</v>
      </c>
      <c r="BB115" s="225">
        <f>IF(AZ115=2,G115,0)</f>
        <v>0</v>
      </c>
      <c r="BC115" s="225">
        <f>IF(AZ115=3,G115,0)</f>
        <v>0</v>
      </c>
      <c r="BD115" s="225">
        <f>IF(AZ115=4,G115,0)</f>
        <v>0</v>
      </c>
      <c r="BE115" s="225">
        <f>IF(AZ115=5,G115,0)</f>
        <v>0</v>
      </c>
      <c r="CA115" s="252">
        <v>3</v>
      </c>
      <c r="CB115" s="252">
        <v>1</v>
      </c>
    </row>
    <row r="116" spans="1:80" ht="22.5">
      <c r="A116" s="261"/>
      <c r="B116" s="265"/>
      <c r="C116" s="320" t="s">
        <v>214</v>
      </c>
      <c r="D116" s="321"/>
      <c r="E116" s="266">
        <v>1.02</v>
      </c>
      <c r="F116" s="267"/>
      <c r="G116" s="268"/>
      <c r="H116" s="269"/>
      <c r="I116" s="263"/>
      <c r="J116" s="270"/>
      <c r="K116" s="263"/>
      <c r="M116" s="264" t="s">
        <v>214</v>
      </c>
      <c r="O116" s="252"/>
    </row>
    <row r="117" spans="1:80">
      <c r="A117" s="261"/>
      <c r="B117" s="265"/>
      <c r="C117" s="320" t="s">
        <v>117</v>
      </c>
      <c r="D117" s="321"/>
      <c r="E117" s="266">
        <v>0</v>
      </c>
      <c r="F117" s="267"/>
      <c r="G117" s="268"/>
      <c r="H117" s="269"/>
      <c r="I117" s="263"/>
      <c r="J117" s="270"/>
      <c r="K117" s="263"/>
      <c r="M117" s="264" t="s">
        <v>117</v>
      </c>
      <c r="O117" s="252"/>
    </row>
    <row r="118" spans="1:80">
      <c r="A118" s="253">
        <v>33</v>
      </c>
      <c r="B118" s="254" t="s">
        <v>215</v>
      </c>
      <c r="C118" s="255" t="s">
        <v>216</v>
      </c>
      <c r="D118" s="256" t="s">
        <v>110</v>
      </c>
      <c r="E118" s="257">
        <v>84.66</v>
      </c>
      <c r="F118" s="257"/>
      <c r="G118" s="258">
        <f>E118*F118</f>
        <v>0</v>
      </c>
      <c r="H118" s="259">
        <v>0.136269999999968</v>
      </c>
      <c r="I118" s="260">
        <f>E118*H118</f>
        <v>11.536618199997291</v>
      </c>
      <c r="J118" s="259"/>
      <c r="K118" s="260">
        <f>E118*J118</f>
        <v>0</v>
      </c>
      <c r="O118" s="252">
        <v>2</v>
      </c>
      <c r="AA118" s="225">
        <v>3</v>
      </c>
      <c r="AB118" s="225">
        <v>1</v>
      </c>
      <c r="AC118" s="225">
        <v>592452570</v>
      </c>
      <c r="AZ118" s="225">
        <v>1</v>
      </c>
      <c r="BA118" s="225">
        <f>IF(AZ118=1,G118,0)</f>
        <v>0</v>
      </c>
      <c r="BB118" s="225">
        <f>IF(AZ118=2,G118,0)</f>
        <v>0</v>
      </c>
      <c r="BC118" s="225">
        <f>IF(AZ118=3,G118,0)</f>
        <v>0</v>
      </c>
      <c r="BD118" s="225">
        <f>IF(AZ118=4,G118,0)</f>
        <v>0</v>
      </c>
      <c r="BE118" s="225">
        <f>IF(AZ118=5,G118,0)</f>
        <v>0</v>
      </c>
      <c r="CA118" s="252">
        <v>3</v>
      </c>
      <c r="CB118" s="252">
        <v>1</v>
      </c>
    </row>
    <row r="119" spans="1:80" ht="22.5">
      <c r="A119" s="261"/>
      <c r="B119" s="265"/>
      <c r="C119" s="320" t="s">
        <v>217</v>
      </c>
      <c r="D119" s="321"/>
      <c r="E119" s="266">
        <v>84.66</v>
      </c>
      <c r="F119" s="267"/>
      <c r="G119" s="268"/>
      <c r="H119" s="269"/>
      <c r="I119" s="263"/>
      <c r="J119" s="270"/>
      <c r="K119" s="263"/>
      <c r="M119" s="264" t="s">
        <v>217</v>
      </c>
      <c r="O119" s="252"/>
    </row>
    <row r="120" spans="1:80">
      <c r="A120" s="253">
        <v>34</v>
      </c>
      <c r="B120" s="254" t="s">
        <v>218</v>
      </c>
      <c r="C120" s="255" t="s">
        <v>219</v>
      </c>
      <c r="D120" s="256" t="s">
        <v>110</v>
      </c>
      <c r="E120" s="257">
        <v>1.02</v>
      </c>
      <c r="F120" s="257"/>
      <c r="G120" s="258">
        <f>E120*F120</f>
        <v>0</v>
      </c>
      <c r="H120" s="259">
        <v>0.13100000000008499</v>
      </c>
      <c r="I120" s="260">
        <f>E120*H120</f>
        <v>0.1336200000000867</v>
      </c>
      <c r="J120" s="259"/>
      <c r="K120" s="260">
        <f>E120*J120</f>
        <v>0</v>
      </c>
      <c r="O120" s="252">
        <v>2</v>
      </c>
      <c r="AA120" s="225">
        <v>3</v>
      </c>
      <c r="AB120" s="225">
        <v>1</v>
      </c>
      <c r="AC120" s="225">
        <v>59245267</v>
      </c>
      <c r="AZ120" s="225">
        <v>1</v>
      </c>
      <c r="BA120" s="225">
        <f>IF(AZ120=1,G120,0)</f>
        <v>0</v>
      </c>
      <c r="BB120" s="225">
        <f>IF(AZ120=2,G120,0)</f>
        <v>0</v>
      </c>
      <c r="BC120" s="225">
        <f>IF(AZ120=3,G120,0)</f>
        <v>0</v>
      </c>
      <c r="BD120" s="225">
        <f>IF(AZ120=4,G120,0)</f>
        <v>0</v>
      </c>
      <c r="BE120" s="225">
        <f>IF(AZ120=5,G120,0)</f>
        <v>0</v>
      </c>
      <c r="CA120" s="252">
        <v>3</v>
      </c>
      <c r="CB120" s="252">
        <v>1</v>
      </c>
    </row>
    <row r="121" spans="1:80" ht="22.5">
      <c r="A121" s="261"/>
      <c r="B121" s="265"/>
      <c r="C121" s="320" t="s">
        <v>220</v>
      </c>
      <c r="D121" s="321"/>
      <c r="E121" s="266">
        <v>1.02</v>
      </c>
      <c r="F121" s="267"/>
      <c r="G121" s="268"/>
      <c r="H121" s="269"/>
      <c r="I121" s="263"/>
      <c r="J121" s="270"/>
      <c r="K121" s="263"/>
      <c r="M121" s="264" t="s">
        <v>220</v>
      </c>
      <c r="O121" s="252"/>
    </row>
    <row r="122" spans="1:80">
      <c r="A122" s="261"/>
      <c r="B122" s="265"/>
      <c r="C122" s="320" t="s">
        <v>117</v>
      </c>
      <c r="D122" s="321"/>
      <c r="E122" s="266">
        <v>0</v>
      </c>
      <c r="F122" s="267"/>
      <c r="G122" s="268"/>
      <c r="H122" s="269"/>
      <c r="I122" s="263"/>
      <c r="J122" s="270"/>
      <c r="K122" s="263"/>
      <c r="M122" s="264" t="s">
        <v>117</v>
      </c>
      <c r="O122" s="252"/>
    </row>
    <row r="123" spans="1:80">
      <c r="A123" s="271"/>
      <c r="B123" s="272" t="s">
        <v>102</v>
      </c>
      <c r="C123" s="273" t="s">
        <v>196</v>
      </c>
      <c r="D123" s="274"/>
      <c r="E123" s="275"/>
      <c r="F123" s="276"/>
      <c r="G123" s="277">
        <f>SUM(G96:G122)</f>
        <v>0</v>
      </c>
      <c r="H123" s="278"/>
      <c r="I123" s="279">
        <f>SUM(I96:I122)</f>
        <v>80.030033200010649</v>
      </c>
      <c r="J123" s="278"/>
      <c r="K123" s="279">
        <f>SUM(K96:K122)</f>
        <v>0</v>
      </c>
      <c r="O123" s="252">
        <v>4</v>
      </c>
      <c r="BA123" s="280">
        <f>SUM(BA96:BA122)</f>
        <v>0</v>
      </c>
      <c r="BB123" s="280">
        <f>SUM(BB96:BB122)</f>
        <v>0</v>
      </c>
      <c r="BC123" s="280">
        <f>SUM(BC96:BC122)</f>
        <v>0</v>
      </c>
      <c r="BD123" s="280">
        <f>SUM(BD96:BD122)</f>
        <v>0</v>
      </c>
      <c r="BE123" s="280">
        <f>SUM(BE96:BE122)</f>
        <v>0</v>
      </c>
    </row>
    <row r="124" spans="1:80">
      <c r="A124" s="242" t="s">
        <v>99</v>
      </c>
      <c r="B124" s="243" t="s">
        <v>221</v>
      </c>
      <c r="C124" s="244" t="s">
        <v>222</v>
      </c>
      <c r="D124" s="245"/>
      <c r="E124" s="246"/>
      <c r="F124" s="246"/>
      <c r="G124" s="247"/>
      <c r="H124" s="248"/>
      <c r="I124" s="249"/>
      <c r="J124" s="250"/>
      <c r="K124" s="251"/>
      <c r="O124" s="252">
        <v>1</v>
      </c>
    </row>
    <row r="125" spans="1:80">
      <c r="A125" s="253">
        <v>35</v>
      </c>
      <c r="B125" s="254" t="s">
        <v>224</v>
      </c>
      <c r="C125" s="255" t="s">
        <v>225</v>
      </c>
      <c r="D125" s="256" t="s">
        <v>226</v>
      </c>
      <c r="E125" s="257">
        <v>2</v>
      </c>
      <c r="F125" s="257"/>
      <c r="G125" s="258">
        <f>E125*F125</f>
        <v>0</v>
      </c>
      <c r="H125" s="259">
        <v>0.25</v>
      </c>
      <c r="I125" s="260">
        <f>E125*H125</f>
        <v>0.5</v>
      </c>
      <c r="J125" s="259">
        <v>0</v>
      </c>
      <c r="K125" s="260">
        <f>E125*J125</f>
        <v>0</v>
      </c>
      <c r="O125" s="252">
        <v>2</v>
      </c>
      <c r="AA125" s="225">
        <v>1</v>
      </c>
      <c r="AB125" s="225">
        <v>1</v>
      </c>
      <c r="AC125" s="225">
        <v>1</v>
      </c>
      <c r="AZ125" s="225">
        <v>1</v>
      </c>
      <c r="BA125" s="225">
        <f>IF(AZ125=1,G125,0)</f>
        <v>0</v>
      </c>
      <c r="BB125" s="225">
        <f>IF(AZ125=2,G125,0)</f>
        <v>0</v>
      </c>
      <c r="BC125" s="225">
        <f>IF(AZ125=3,G125,0)</f>
        <v>0</v>
      </c>
      <c r="BD125" s="225">
        <f>IF(AZ125=4,G125,0)</f>
        <v>0</v>
      </c>
      <c r="BE125" s="225">
        <f>IF(AZ125=5,G125,0)</f>
        <v>0</v>
      </c>
      <c r="CA125" s="252">
        <v>1</v>
      </c>
      <c r="CB125" s="252">
        <v>1</v>
      </c>
    </row>
    <row r="126" spans="1:80">
      <c r="A126" s="261"/>
      <c r="B126" s="265"/>
      <c r="C126" s="320" t="s">
        <v>227</v>
      </c>
      <c r="D126" s="321"/>
      <c r="E126" s="266">
        <v>2</v>
      </c>
      <c r="F126" s="267"/>
      <c r="G126" s="268"/>
      <c r="H126" s="269"/>
      <c r="I126" s="263"/>
      <c r="J126" s="270"/>
      <c r="K126" s="263"/>
      <c r="M126" s="264" t="s">
        <v>227</v>
      </c>
      <c r="O126" s="252"/>
    </row>
    <row r="127" spans="1:80">
      <c r="A127" s="261"/>
      <c r="B127" s="265"/>
      <c r="C127" s="320" t="s">
        <v>141</v>
      </c>
      <c r="D127" s="321"/>
      <c r="E127" s="266">
        <v>0</v>
      </c>
      <c r="F127" s="267"/>
      <c r="G127" s="268"/>
      <c r="H127" s="269"/>
      <c r="I127" s="263"/>
      <c r="J127" s="270"/>
      <c r="K127" s="263"/>
      <c r="M127" s="264" t="s">
        <v>141</v>
      </c>
      <c r="O127" s="252"/>
    </row>
    <row r="128" spans="1:80">
      <c r="A128" s="253">
        <v>36</v>
      </c>
      <c r="B128" s="254" t="s">
        <v>228</v>
      </c>
      <c r="C128" s="255" t="s">
        <v>229</v>
      </c>
      <c r="D128" s="256" t="s">
        <v>226</v>
      </c>
      <c r="E128" s="257">
        <v>4</v>
      </c>
      <c r="F128" s="257"/>
      <c r="G128" s="258">
        <f>E128*F128</f>
        <v>0</v>
      </c>
      <c r="H128" s="259">
        <v>0</v>
      </c>
      <c r="I128" s="260">
        <f>E128*H128</f>
        <v>0</v>
      </c>
      <c r="J128" s="259">
        <v>0</v>
      </c>
      <c r="K128" s="260">
        <f>E128*J128</f>
        <v>0</v>
      </c>
      <c r="O128" s="252">
        <v>2</v>
      </c>
      <c r="AA128" s="225">
        <v>1</v>
      </c>
      <c r="AB128" s="225">
        <v>1</v>
      </c>
      <c r="AC128" s="225">
        <v>1</v>
      </c>
      <c r="AZ128" s="225">
        <v>1</v>
      </c>
      <c r="BA128" s="225">
        <f>IF(AZ128=1,G128,0)</f>
        <v>0</v>
      </c>
      <c r="BB128" s="225">
        <f>IF(AZ128=2,G128,0)</f>
        <v>0</v>
      </c>
      <c r="BC128" s="225">
        <f>IF(AZ128=3,G128,0)</f>
        <v>0</v>
      </c>
      <c r="BD128" s="225">
        <f>IF(AZ128=4,G128,0)</f>
        <v>0</v>
      </c>
      <c r="BE128" s="225">
        <f>IF(AZ128=5,G128,0)</f>
        <v>0</v>
      </c>
      <c r="CA128" s="252">
        <v>1</v>
      </c>
      <c r="CB128" s="252">
        <v>1</v>
      </c>
    </row>
    <row r="129" spans="1:80">
      <c r="A129" s="261"/>
      <c r="B129" s="265"/>
      <c r="C129" s="320" t="s">
        <v>230</v>
      </c>
      <c r="D129" s="321"/>
      <c r="E129" s="266">
        <v>4</v>
      </c>
      <c r="F129" s="267"/>
      <c r="G129" s="268"/>
      <c r="H129" s="269"/>
      <c r="I129" s="263"/>
      <c r="J129" s="270"/>
      <c r="K129" s="263"/>
      <c r="M129" s="264" t="s">
        <v>230</v>
      </c>
      <c r="O129" s="252"/>
    </row>
    <row r="130" spans="1:80">
      <c r="A130" s="261"/>
      <c r="B130" s="265"/>
      <c r="C130" s="320" t="s">
        <v>141</v>
      </c>
      <c r="D130" s="321"/>
      <c r="E130" s="266">
        <v>0</v>
      </c>
      <c r="F130" s="267"/>
      <c r="G130" s="268"/>
      <c r="H130" s="269"/>
      <c r="I130" s="263"/>
      <c r="J130" s="270"/>
      <c r="K130" s="263"/>
      <c r="M130" s="264" t="s">
        <v>141</v>
      </c>
      <c r="O130" s="252"/>
    </row>
    <row r="131" spans="1:80">
      <c r="A131" s="253">
        <v>37</v>
      </c>
      <c r="B131" s="254" t="s">
        <v>231</v>
      </c>
      <c r="C131" s="255" t="s">
        <v>232</v>
      </c>
      <c r="D131" s="256" t="s">
        <v>139</v>
      </c>
      <c r="E131" s="257">
        <v>16</v>
      </c>
      <c r="F131" s="257"/>
      <c r="G131" s="258">
        <f>E131*F131</f>
        <v>0</v>
      </c>
      <c r="H131" s="259">
        <v>8.2319999999981505E-2</v>
      </c>
      <c r="I131" s="260">
        <f>E131*H131</f>
        <v>1.3171199999997041</v>
      </c>
      <c r="J131" s="259">
        <v>0</v>
      </c>
      <c r="K131" s="260">
        <f>E131*J131</f>
        <v>0</v>
      </c>
      <c r="O131" s="252">
        <v>2</v>
      </c>
      <c r="AA131" s="225">
        <v>1</v>
      </c>
      <c r="AB131" s="225">
        <v>0</v>
      </c>
      <c r="AC131" s="225">
        <v>0</v>
      </c>
      <c r="AZ131" s="225">
        <v>1</v>
      </c>
      <c r="BA131" s="225">
        <f>IF(AZ131=1,G131,0)</f>
        <v>0</v>
      </c>
      <c r="BB131" s="225">
        <f>IF(AZ131=2,G131,0)</f>
        <v>0</v>
      </c>
      <c r="BC131" s="225">
        <f>IF(AZ131=3,G131,0)</f>
        <v>0</v>
      </c>
      <c r="BD131" s="225">
        <f>IF(AZ131=4,G131,0)</f>
        <v>0</v>
      </c>
      <c r="BE131" s="225">
        <f>IF(AZ131=5,G131,0)</f>
        <v>0</v>
      </c>
      <c r="CA131" s="252">
        <v>1</v>
      </c>
      <c r="CB131" s="252">
        <v>0</v>
      </c>
    </row>
    <row r="132" spans="1:80">
      <c r="A132" s="261"/>
      <c r="B132" s="265"/>
      <c r="C132" s="320" t="s">
        <v>233</v>
      </c>
      <c r="D132" s="321"/>
      <c r="E132" s="266">
        <v>16</v>
      </c>
      <c r="F132" s="267"/>
      <c r="G132" s="268"/>
      <c r="H132" s="269"/>
      <c r="I132" s="263"/>
      <c r="J132" s="270"/>
      <c r="K132" s="263"/>
      <c r="M132" s="264" t="s">
        <v>233</v>
      </c>
      <c r="O132" s="252"/>
    </row>
    <row r="133" spans="1:80">
      <c r="A133" s="261"/>
      <c r="B133" s="265"/>
      <c r="C133" s="320" t="s">
        <v>234</v>
      </c>
      <c r="D133" s="321"/>
      <c r="E133" s="266">
        <v>0</v>
      </c>
      <c r="F133" s="267"/>
      <c r="G133" s="268"/>
      <c r="H133" s="269"/>
      <c r="I133" s="263"/>
      <c r="J133" s="270"/>
      <c r="K133" s="263"/>
      <c r="M133" s="264" t="s">
        <v>234</v>
      </c>
      <c r="O133" s="252"/>
    </row>
    <row r="134" spans="1:80">
      <c r="A134" s="253">
        <v>38</v>
      </c>
      <c r="B134" s="254" t="s">
        <v>235</v>
      </c>
      <c r="C134" s="255" t="s">
        <v>236</v>
      </c>
      <c r="D134" s="256" t="s">
        <v>139</v>
      </c>
      <c r="E134" s="257">
        <v>10</v>
      </c>
      <c r="F134" s="257"/>
      <c r="G134" s="258">
        <f>E134*F134</f>
        <v>0</v>
      </c>
      <c r="H134" s="259">
        <v>9.0000000000034497E-5</v>
      </c>
      <c r="I134" s="260">
        <f>E134*H134</f>
        <v>9.0000000000034497E-4</v>
      </c>
      <c r="J134" s="259">
        <v>0</v>
      </c>
      <c r="K134" s="260">
        <f>E134*J134</f>
        <v>0</v>
      </c>
      <c r="O134" s="252">
        <v>2</v>
      </c>
      <c r="AA134" s="225">
        <v>1</v>
      </c>
      <c r="AB134" s="225">
        <v>1</v>
      </c>
      <c r="AC134" s="225">
        <v>1</v>
      </c>
      <c r="AZ134" s="225">
        <v>1</v>
      </c>
      <c r="BA134" s="225">
        <f>IF(AZ134=1,G134,0)</f>
        <v>0</v>
      </c>
      <c r="BB134" s="225">
        <f>IF(AZ134=2,G134,0)</f>
        <v>0</v>
      </c>
      <c r="BC134" s="225">
        <f>IF(AZ134=3,G134,0)</f>
        <v>0</v>
      </c>
      <c r="BD134" s="225">
        <f>IF(AZ134=4,G134,0)</f>
        <v>0</v>
      </c>
      <c r="BE134" s="225">
        <f>IF(AZ134=5,G134,0)</f>
        <v>0</v>
      </c>
      <c r="CA134" s="252">
        <v>1</v>
      </c>
      <c r="CB134" s="252">
        <v>1</v>
      </c>
    </row>
    <row r="135" spans="1:80">
      <c r="A135" s="261"/>
      <c r="B135" s="265"/>
      <c r="C135" s="320" t="s">
        <v>237</v>
      </c>
      <c r="D135" s="321"/>
      <c r="E135" s="266">
        <v>10</v>
      </c>
      <c r="F135" s="267"/>
      <c r="G135" s="268"/>
      <c r="H135" s="269"/>
      <c r="I135" s="263"/>
      <c r="J135" s="270"/>
      <c r="K135" s="263"/>
      <c r="M135" s="264" t="s">
        <v>237</v>
      </c>
      <c r="O135" s="252"/>
    </row>
    <row r="136" spans="1:80">
      <c r="A136" s="261"/>
      <c r="B136" s="265"/>
      <c r="C136" s="320" t="s">
        <v>141</v>
      </c>
      <c r="D136" s="321"/>
      <c r="E136" s="266">
        <v>0</v>
      </c>
      <c r="F136" s="267"/>
      <c r="G136" s="268"/>
      <c r="H136" s="269"/>
      <c r="I136" s="263"/>
      <c r="J136" s="270"/>
      <c r="K136" s="263"/>
      <c r="M136" s="264" t="s">
        <v>141</v>
      </c>
      <c r="O136" s="252"/>
    </row>
    <row r="137" spans="1:80">
      <c r="A137" s="253">
        <v>39</v>
      </c>
      <c r="B137" s="254" t="s">
        <v>238</v>
      </c>
      <c r="C137" s="255" t="s">
        <v>239</v>
      </c>
      <c r="D137" s="256" t="s">
        <v>139</v>
      </c>
      <c r="E137" s="257">
        <v>54</v>
      </c>
      <c r="F137" s="257"/>
      <c r="G137" s="258">
        <f>E137*F137</f>
        <v>0</v>
      </c>
      <c r="H137" s="259">
        <v>0.188000000000102</v>
      </c>
      <c r="I137" s="260">
        <f>E137*H137</f>
        <v>10.152000000005508</v>
      </c>
      <c r="J137" s="259">
        <v>0</v>
      </c>
      <c r="K137" s="260">
        <f>E137*J137</f>
        <v>0</v>
      </c>
      <c r="O137" s="252">
        <v>2</v>
      </c>
      <c r="AA137" s="225">
        <v>1</v>
      </c>
      <c r="AB137" s="225">
        <v>1</v>
      </c>
      <c r="AC137" s="225">
        <v>1</v>
      </c>
      <c r="AZ137" s="225">
        <v>1</v>
      </c>
      <c r="BA137" s="225">
        <f>IF(AZ137=1,G137,0)</f>
        <v>0</v>
      </c>
      <c r="BB137" s="225">
        <f>IF(AZ137=2,G137,0)</f>
        <v>0</v>
      </c>
      <c r="BC137" s="225">
        <f>IF(AZ137=3,G137,0)</f>
        <v>0</v>
      </c>
      <c r="BD137" s="225">
        <f>IF(AZ137=4,G137,0)</f>
        <v>0</v>
      </c>
      <c r="BE137" s="225">
        <f>IF(AZ137=5,G137,0)</f>
        <v>0</v>
      </c>
      <c r="CA137" s="252">
        <v>1</v>
      </c>
      <c r="CB137" s="252">
        <v>1</v>
      </c>
    </row>
    <row r="138" spans="1:80" ht="22.5">
      <c r="A138" s="261"/>
      <c r="B138" s="265"/>
      <c r="C138" s="320" t="s">
        <v>240</v>
      </c>
      <c r="D138" s="321"/>
      <c r="E138" s="266">
        <v>45</v>
      </c>
      <c r="F138" s="267"/>
      <c r="G138" s="268"/>
      <c r="H138" s="269"/>
      <c r="I138" s="263"/>
      <c r="J138" s="270"/>
      <c r="K138" s="263"/>
      <c r="M138" s="264" t="s">
        <v>240</v>
      </c>
      <c r="O138" s="252"/>
    </row>
    <row r="139" spans="1:80" ht="22.5">
      <c r="A139" s="261"/>
      <c r="B139" s="265"/>
      <c r="C139" s="320" t="s">
        <v>241</v>
      </c>
      <c r="D139" s="321"/>
      <c r="E139" s="266">
        <v>9</v>
      </c>
      <c r="F139" s="267"/>
      <c r="G139" s="268"/>
      <c r="H139" s="269"/>
      <c r="I139" s="263"/>
      <c r="J139" s="270"/>
      <c r="K139" s="263"/>
      <c r="M139" s="264" t="s">
        <v>241</v>
      </c>
      <c r="O139" s="252"/>
    </row>
    <row r="140" spans="1:80">
      <c r="A140" s="261"/>
      <c r="B140" s="265"/>
      <c r="C140" s="320" t="s">
        <v>234</v>
      </c>
      <c r="D140" s="321"/>
      <c r="E140" s="266">
        <v>0</v>
      </c>
      <c r="F140" s="267"/>
      <c r="G140" s="268"/>
      <c r="H140" s="269"/>
      <c r="I140" s="263"/>
      <c r="J140" s="270"/>
      <c r="K140" s="263"/>
      <c r="M140" s="264" t="s">
        <v>234</v>
      </c>
      <c r="O140" s="252"/>
    </row>
    <row r="141" spans="1:80">
      <c r="A141" s="253">
        <v>40</v>
      </c>
      <c r="B141" s="254" t="s">
        <v>242</v>
      </c>
      <c r="C141" s="255" t="s">
        <v>243</v>
      </c>
      <c r="D141" s="256" t="s">
        <v>139</v>
      </c>
      <c r="E141" s="257">
        <v>30</v>
      </c>
      <c r="F141" s="257"/>
      <c r="G141" s="258">
        <f>E141*F141</f>
        <v>0</v>
      </c>
      <c r="H141" s="259">
        <v>1.9999999999992199E-5</v>
      </c>
      <c r="I141" s="260">
        <f>E141*H141</f>
        <v>5.9999999999976598E-4</v>
      </c>
      <c r="J141" s="259">
        <v>0</v>
      </c>
      <c r="K141" s="260">
        <f>E141*J141</f>
        <v>0</v>
      </c>
      <c r="O141" s="252">
        <v>2</v>
      </c>
      <c r="AA141" s="225">
        <v>1</v>
      </c>
      <c r="AB141" s="225">
        <v>1</v>
      </c>
      <c r="AC141" s="225">
        <v>1</v>
      </c>
      <c r="AZ141" s="225">
        <v>1</v>
      </c>
      <c r="BA141" s="225">
        <f>IF(AZ141=1,G141,0)</f>
        <v>0</v>
      </c>
      <c r="BB141" s="225">
        <f>IF(AZ141=2,G141,0)</f>
        <v>0</v>
      </c>
      <c r="BC141" s="225">
        <f>IF(AZ141=3,G141,0)</f>
        <v>0</v>
      </c>
      <c r="BD141" s="225">
        <f>IF(AZ141=4,G141,0)</f>
        <v>0</v>
      </c>
      <c r="BE141" s="225">
        <f>IF(AZ141=5,G141,0)</f>
        <v>0</v>
      </c>
      <c r="CA141" s="252">
        <v>1</v>
      </c>
      <c r="CB141" s="252">
        <v>1</v>
      </c>
    </row>
    <row r="142" spans="1:80" ht="22.5">
      <c r="A142" s="261"/>
      <c r="B142" s="265"/>
      <c r="C142" s="320" t="s">
        <v>244</v>
      </c>
      <c r="D142" s="321"/>
      <c r="E142" s="266">
        <v>30</v>
      </c>
      <c r="F142" s="267"/>
      <c r="G142" s="268"/>
      <c r="H142" s="269"/>
      <c r="I142" s="263"/>
      <c r="J142" s="270"/>
      <c r="K142" s="263"/>
      <c r="M142" s="264" t="s">
        <v>244</v>
      </c>
      <c r="O142" s="252"/>
    </row>
    <row r="143" spans="1:80">
      <c r="A143" s="261"/>
      <c r="B143" s="265"/>
      <c r="C143" s="320" t="s">
        <v>146</v>
      </c>
      <c r="D143" s="321"/>
      <c r="E143" s="266">
        <v>0</v>
      </c>
      <c r="F143" s="267"/>
      <c r="G143" s="268"/>
      <c r="H143" s="269"/>
      <c r="I143" s="263"/>
      <c r="J143" s="270"/>
      <c r="K143" s="263"/>
      <c r="M143" s="264" t="s">
        <v>146</v>
      </c>
      <c r="O143" s="252"/>
    </row>
    <row r="144" spans="1:80">
      <c r="A144" s="253">
        <v>41</v>
      </c>
      <c r="B144" s="254" t="s">
        <v>245</v>
      </c>
      <c r="C144" s="255" t="s">
        <v>246</v>
      </c>
      <c r="D144" s="256" t="s">
        <v>139</v>
      </c>
      <c r="E144" s="257">
        <v>30</v>
      </c>
      <c r="F144" s="257"/>
      <c r="G144" s="258">
        <f>E144*F144</f>
        <v>0</v>
      </c>
      <c r="H144" s="259">
        <v>0</v>
      </c>
      <c r="I144" s="260">
        <f>E144*H144</f>
        <v>0</v>
      </c>
      <c r="J144" s="259">
        <v>0</v>
      </c>
      <c r="K144" s="260">
        <f>E144*J144</f>
        <v>0</v>
      </c>
      <c r="O144" s="252">
        <v>2</v>
      </c>
      <c r="AA144" s="225">
        <v>1</v>
      </c>
      <c r="AB144" s="225">
        <v>1</v>
      </c>
      <c r="AC144" s="225">
        <v>1</v>
      </c>
      <c r="AZ144" s="225">
        <v>1</v>
      </c>
      <c r="BA144" s="225">
        <f>IF(AZ144=1,G144,0)</f>
        <v>0</v>
      </c>
      <c r="BB144" s="225">
        <f>IF(AZ144=2,G144,0)</f>
        <v>0</v>
      </c>
      <c r="BC144" s="225">
        <f>IF(AZ144=3,G144,0)</f>
        <v>0</v>
      </c>
      <c r="BD144" s="225">
        <f>IF(AZ144=4,G144,0)</f>
        <v>0</v>
      </c>
      <c r="BE144" s="225">
        <f>IF(AZ144=5,G144,0)</f>
        <v>0</v>
      </c>
      <c r="CA144" s="252">
        <v>1</v>
      </c>
      <c r="CB144" s="252">
        <v>1</v>
      </c>
    </row>
    <row r="145" spans="1:80">
      <c r="A145" s="261"/>
      <c r="B145" s="265"/>
      <c r="C145" s="320" t="s">
        <v>247</v>
      </c>
      <c r="D145" s="321"/>
      <c r="E145" s="266">
        <v>30</v>
      </c>
      <c r="F145" s="267"/>
      <c r="G145" s="268"/>
      <c r="H145" s="269"/>
      <c r="I145" s="263"/>
      <c r="J145" s="270"/>
      <c r="K145" s="263"/>
      <c r="M145" s="264" t="s">
        <v>247</v>
      </c>
      <c r="O145" s="252"/>
    </row>
    <row r="146" spans="1:80">
      <c r="A146" s="261"/>
      <c r="B146" s="265"/>
      <c r="C146" s="320" t="s">
        <v>146</v>
      </c>
      <c r="D146" s="321"/>
      <c r="E146" s="266">
        <v>0</v>
      </c>
      <c r="F146" s="267"/>
      <c r="G146" s="268"/>
      <c r="H146" s="269"/>
      <c r="I146" s="263"/>
      <c r="J146" s="270"/>
      <c r="K146" s="263"/>
      <c r="M146" s="264" t="s">
        <v>146</v>
      </c>
      <c r="O146" s="252"/>
    </row>
    <row r="147" spans="1:80">
      <c r="A147" s="253">
        <v>42</v>
      </c>
      <c r="B147" s="254" t="s">
        <v>248</v>
      </c>
      <c r="C147" s="255" t="s">
        <v>249</v>
      </c>
      <c r="D147" s="256" t="s">
        <v>250</v>
      </c>
      <c r="E147" s="257">
        <v>7.4999999999999997E-3</v>
      </c>
      <c r="F147" s="257"/>
      <c r="G147" s="258">
        <f>E147*F147</f>
        <v>0</v>
      </c>
      <c r="H147" s="259">
        <v>1</v>
      </c>
      <c r="I147" s="260">
        <f>E147*H147</f>
        <v>7.4999999999999997E-3</v>
      </c>
      <c r="J147" s="259"/>
      <c r="K147" s="260">
        <f>E147*J147</f>
        <v>0</v>
      </c>
      <c r="O147" s="252">
        <v>2</v>
      </c>
      <c r="AA147" s="225">
        <v>3</v>
      </c>
      <c r="AB147" s="225">
        <v>1</v>
      </c>
      <c r="AC147" s="225">
        <v>11163611</v>
      </c>
      <c r="AZ147" s="225">
        <v>1</v>
      </c>
      <c r="BA147" s="225">
        <f>IF(AZ147=1,G147,0)</f>
        <v>0</v>
      </c>
      <c r="BB147" s="225">
        <f>IF(AZ147=2,G147,0)</f>
        <v>0</v>
      </c>
      <c r="BC147" s="225">
        <f>IF(AZ147=3,G147,0)</f>
        <v>0</v>
      </c>
      <c r="BD147" s="225">
        <f>IF(AZ147=4,G147,0)</f>
        <v>0</v>
      </c>
      <c r="BE147" s="225">
        <f>IF(AZ147=5,G147,0)</f>
        <v>0</v>
      </c>
      <c r="CA147" s="252">
        <v>3</v>
      </c>
      <c r="CB147" s="252">
        <v>1</v>
      </c>
    </row>
    <row r="148" spans="1:80" ht="22.5">
      <c r="A148" s="261"/>
      <c r="B148" s="265"/>
      <c r="C148" s="320" t="s">
        <v>251</v>
      </c>
      <c r="D148" s="321"/>
      <c r="E148" s="266">
        <v>7.4999999999999997E-3</v>
      </c>
      <c r="F148" s="267"/>
      <c r="G148" s="268"/>
      <c r="H148" s="269"/>
      <c r="I148" s="263"/>
      <c r="J148" s="270"/>
      <c r="K148" s="263"/>
      <c r="M148" s="264" t="s">
        <v>251</v>
      </c>
      <c r="O148" s="252"/>
    </row>
    <row r="149" spans="1:80">
      <c r="A149" s="261"/>
      <c r="B149" s="265"/>
      <c r="C149" s="320" t="s">
        <v>146</v>
      </c>
      <c r="D149" s="321"/>
      <c r="E149" s="266">
        <v>0</v>
      </c>
      <c r="F149" s="267"/>
      <c r="G149" s="268"/>
      <c r="H149" s="269"/>
      <c r="I149" s="263"/>
      <c r="J149" s="270"/>
      <c r="K149" s="263"/>
      <c r="M149" s="264" t="s">
        <v>146</v>
      </c>
      <c r="O149" s="252"/>
    </row>
    <row r="150" spans="1:80">
      <c r="A150" s="253">
        <v>43</v>
      </c>
      <c r="B150" s="254" t="s">
        <v>252</v>
      </c>
      <c r="C150" s="255" t="s">
        <v>253</v>
      </c>
      <c r="D150" s="256" t="s">
        <v>226</v>
      </c>
      <c r="E150" s="257">
        <v>1</v>
      </c>
      <c r="F150" s="257"/>
      <c r="G150" s="258">
        <f>E150*F150</f>
        <v>0</v>
      </c>
      <c r="H150" s="259">
        <v>5.0999999999987696E-3</v>
      </c>
      <c r="I150" s="260">
        <f>E150*H150</f>
        <v>5.0999999999987696E-3</v>
      </c>
      <c r="J150" s="259"/>
      <c r="K150" s="260">
        <f>E150*J150</f>
        <v>0</v>
      </c>
      <c r="O150" s="252">
        <v>2</v>
      </c>
      <c r="AA150" s="225">
        <v>3</v>
      </c>
      <c r="AB150" s="225">
        <v>1</v>
      </c>
      <c r="AC150" s="225" t="s">
        <v>252</v>
      </c>
      <c r="AZ150" s="225">
        <v>1</v>
      </c>
      <c r="BA150" s="225">
        <f>IF(AZ150=1,G150,0)</f>
        <v>0</v>
      </c>
      <c r="BB150" s="225">
        <f>IF(AZ150=2,G150,0)</f>
        <v>0</v>
      </c>
      <c r="BC150" s="225">
        <f>IF(AZ150=3,G150,0)</f>
        <v>0</v>
      </c>
      <c r="BD150" s="225">
        <f>IF(AZ150=4,G150,0)</f>
        <v>0</v>
      </c>
      <c r="BE150" s="225">
        <f>IF(AZ150=5,G150,0)</f>
        <v>0</v>
      </c>
      <c r="CA150" s="252">
        <v>3</v>
      </c>
      <c r="CB150" s="252">
        <v>1</v>
      </c>
    </row>
    <row r="151" spans="1:80">
      <c r="A151" s="261"/>
      <c r="B151" s="265"/>
      <c r="C151" s="320" t="s">
        <v>254</v>
      </c>
      <c r="D151" s="321"/>
      <c r="E151" s="266">
        <v>1</v>
      </c>
      <c r="F151" s="267"/>
      <c r="G151" s="268"/>
      <c r="H151" s="269"/>
      <c r="I151" s="263"/>
      <c r="J151" s="270"/>
      <c r="K151" s="263"/>
      <c r="M151" s="264" t="s">
        <v>254</v>
      </c>
      <c r="O151" s="252"/>
    </row>
    <row r="152" spans="1:80">
      <c r="A152" s="261"/>
      <c r="B152" s="265"/>
      <c r="C152" s="320" t="s">
        <v>141</v>
      </c>
      <c r="D152" s="321"/>
      <c r="E152" s="266">
        <v>0</v>
      </c>
      <c r="F152" s="267"/>
      <c r="G152" s="268"/>
      <c r="H152" s="269"/>
      <c r="I152" s="263"/>
      <c r="J152" s="270"/>
      <c r="K152" s="263"/>
      <c r="M152" s="264" t="s">
        <v>141</v>
      </c>
      <c r="O152" s="252"/>
    </row>
    <row r="153" spans="1:80">
      <c r="A153" s="253">
        <v>44</v>
      </c>
      <c r="B153" s="254" t="s">
        <v>255</v>
      </c>
      <c r="C153" s="255" t="s">
        <v>256</v>
      </c>
      <c r="D153" s="256" t="s">
        <v>226</v>
      </c>
      <c r="E153" s="257">
        <v>1</v>
      </c>
      <c r="F153" s="257"/>
      <c r="G153" s="258">
        <f>E153*F153</f>
        <v>0</v>
      </c>
      <c r="H153" s="259">
        <v>5.0999999999987696E-3</v>
      </c>
      <c r="I153" s="260">
        <f>E153*H153</f>
        <v>5.0999999999987696E-3</v>
      </c>
      <c r="J153" s="259"/>
      <c r="K153" s="260">
        <f>E153*J153</f>
        <v>0</v>
      </c>
      <c r="O153" s="252">
        <v>2</v>
      </c>
      <c r="AA153" s="225">
        <v>3</v>
      </c>
      <c r="AB153" s="225">
        <v>1</v>
      </c>
      <c r="AC153" s="225" t="s">
        <v>255</v>
      </c>
      <c r="AZ153" s="225">
        <v>1</v>
      </c>
      <c r="BA153" s="225">
        <f>IF(AZ153=1,G153,0)</f>
        <v>0</v>
      </c>
      <c r="BB153" s="225">
        <f>IF(AZ153=2,G153,0)</f>
        <v>0</v>
      </c>
      <c r="BC153" s="225">
        <f>IF(AZ153=3,G153,0)</f>
        <v>0</v>
      </c>
      <c r="BD153" s="225">
        <f>IF(AZ153=4,G153,0)</f>
        <v>0</v>
      </c>
      <c r="BE153" s="225">
        <f>IF(AZ153=5,G153,0)</f>
        <v>0</v>
      </c>
      <c r="CA153" s="252">
        <v>3</v>
      </c>
      <c r="CB153" s="252">
        <v>1</v>
      </c>
    </row>
    <row r="154" spans="1:80">
      <c r="A154" s="261"/>
      <c r="B154" s="265"/>
      <c r="C154" s="320" t="s">
        <v>257</v>
      </c>
      <c r="D154" s="321"/>
      <c r="E154" s="266">
        <v>1</v>
      </c>
      <c r="F154" s="267"/>
      <c r="G154" s="268"/>
      <c r="H154" s="269"/>
      <c r="I154" s="263"/>
      <c r="J154" s="270"/>
      <c r="K154" s="263"/>
      <c r="M154" s="264" t="s">
        <v>257</v>
      </c>
      <c r="O154" s="252"/>
    </row>
    <row r="155" spans="1:80">
      <c r="A155" s="261"/>
      <c r="B155" s="265"/>
      <c r="C155" s="320" t="s">
        <v>141</v>
      </c>
      <c r="D155" s="321"/>
      <c r="E155" s="266">
        <v>0</v>
      </c>
      <c r="F155" s="267"/>
      <c r="G155" s="268"/>
      <c r="H155" s="269"/>
      <c r="I155" s="263"/>
      <c r="J155" s="270"/>
      <c r="K155" s="263"/>
      <c r="M155" s="264" t="s">
        <v>141</v>
      </c>
      <c r="O155" s="252"/>
    </row>
    <row r="156" spans="1:80">
      <c r="A156" s="253">
        <v>45</v>
      </c>
      <c r="B156" s="254" t="s">
        <v>258</v>
      </c>
      <c r="C156" s="255" t="s">
        <v>259</v>
      </c>
      <c r="D156" s="256" t="s">
        <v>226</v>
      </c>
      <c r="E156" s="257">
        <v>1</v>
      </c>
      <c r="F156" s="257"/>
      <c r="G156" s="258">
        <f>E156*F156</f>
        <v>0</v>
      </c>
      <c r="H156" s="259">
        <v>5.0999999999987696E-3</v>
      </c>
      <c r="I156" s="260">
        <f>E156*H156</f>
        <v>5.0999999999987696E-3</v>
      </c>
      <c r="J156" s="259"/>
      <c r="K156" s="260">
        <f>E156*J156</f>
        <v>0</v>
      </c>
      <c r="O156" s="252">
        <v>2</v>
      </c>
      <c r="AA156" s="225">
        <v>3</v>
      </c>
      <c r="AB156" s="225">
        <v>1</v>
      </c>
      <c r="AC156" s="225" t="s">
        <v>258</v>
      </c>
      <c r="AZ156" s="225">
        <v>1</v>
      </c>
      <c r="BA156" s="225">
        <f>IF(AZ156=1,G156,0)</f>
        <v>0</v>
      </c>
      <c r="BB156" s="225">
        <f>IF(AZ156=2,G156,0)</f>
        <v>0</v>
      </c>
      <c r="BC156" s="225">
        <f>IF(AZ156=3,G156,0)</f>
        <v>0</v>
      </c>
      <c r="BD156" s="225">
        <f>IF(AZ156=4,G156,0)</f>
        <v>0</v>
      </c>
      <c r="BE156" s="225">
        <f>IF(AZ156=5,G156,0)</f>
        <v>0</v>
      </c>
      <c r="CA156" s="252">
        <v>3</v>
      </c>
      <c r="CB156" s="252">
        <v>1</v>
      </c>
    </row>
    <row r="157" spans="1:80">
      <c r="A157" s="261"/>
      <c r="B157" s="265"/>
      <c r="C157" s="320" t="s">
        <v>260</v>
      </c>
      <c r="D157" s="321"/>
      <c r="E157" s="266">
        <v>1</v>
      </c>
      <c r="F157" s="267"/>
      <c r="G157" s="268"/>
      <c r="H157" s="269"/>
      <c r="I157" s="263"/>
      <c r="J157" s="270"/>
      <c r="K157" s="263"/>
      <c r="M157" s="264" t="s">
        <v>260</v>
      </c>
      <c r="O157" s="252"/>
    </row>
    <row r="158" spans="1:80">
      <c r="A158" s="261"/>
      <c r="B158" s="265"/>
      <c r="C158" s="320" t="s">
        <v>141</v>
      </c>
      <c r="D158" s="321"/>
      <c r="E158" s="266">
        <v>0</v>
      </c>
      <c r="F158" s="267"/>
      <c r="G158" s="268"/>
      <c r="H158" s="269"/>
      <c r="I158" s="263"/>
      <c r="J158" s="270"/>
      <c r="K158" s="263"/>
      <c r="M158" s="264" t="s">
        <v>141</v>
      </c>
      <c r="O158" s="252"/>
    </row>
    <row r="159" spans="1:80">
      <c r="A159" s="253">
        <v>46</v>
      </c>
      <c r="B159" s="254" t="s">
        <v>261</v>
      </c>
      <c r="C159" s="255" t="s">
        <v>262</v>
      </c>
      <c r="D159" s="256" t="s">
        <v>226</v>
      </c>
      <c r="E159" s="257">
        <v>1</v>
      </c>
      <c r="F159" s="257"/>
      <c r="G159" s="258">
        <f>E159*F159</f>
        <v>0</v>
      </c>
      <c r="H159" s="259">
        <v>3.0000000000001098E-3</v>
      </c>
      <c r="I159" s="260">
        <f>E159*H159</f>
        <v>3.0000000000001098E-3</v>
      </c>
      <c r="J159" s="259"/>
      <c r="K159" s="260">
        <f>E159*J159</f>
        <v>0</v>
      </c>
      <c r="O159" s="252">
        <v>2</v>
      </c>
      <c r="AA159" s="225">
        <v>3</v>
      </c>
      <c r="AB159" s="225">
        <v>1</v>
      </c>
      <c r="AC159" s="225" t="s">
        <v>261</v>
      </c>
      <c r="AZ159" s="225">
        <v>1</v>
      </c>
      <c r="BA159" s="225">
        <f>IF(AZ159=1,G159,0)</f>
        <v>0</v>
      </c>
      <c r="BB159" s="225">
        <f>IF(AZ159=2,G159,0)</f>
        <v>0</v>
      </c>
      <c r="BC159" s="225">
        <f>IF(AZ159=3,G159,0)</f>
        <v>0</v>
      </c>
      <c r="BD159" s="225">
        <f>IF(AZ159=4,G159,0)</f>
        <v>0</v>
      </c>
      <c r="BE159" s="225">
        <f>IF(AZ159=5,G159,0)</f>
        <v>0</v>
      </c>
      <c r="CA159" s="252">
        <v>3</v>
      </c>
      <c r="CB159" s="252">
        <v>1</v>
      </c>
    </row>
    <row r="160" spans="1:80">
      <c r="A160" s="261"/>
      <c r="B160" s="265"/>
      <c r="C160" s="320" t="s">
        <v>263</v>
      </c>
      <c r="D160" s="321"/>
      <c r="E160" s="266">
        <v>1</v>
      </c>
      <c r="F160" s="267"/>
      <c r="G160" s="268"/>
      <c r="H160" s="269"/>
      <c r="I160" s="263"/>
      <c r="J160" s="270"/>
      <c r="K160" s="263"/>
      <c r="M160" s="264" t="s">
        <v>263</v>
      </c>
      <c r="O160" s="252"/>
    </row>
    <row r="161" spans="1:80">
      <c r="A161" s="261"/>
      <c r="B161" s="265"/>
      <c r="C161" s="320" t="s">
        <v>141</v>
      </c>
      <c r="D161" s="321"/>
      <c r="E161" s="266">
        <v>0</v>
      </c>
      <c r="F161" s="267"/>
      <c r="G161" s="268"/>
      <c r="H161" s="269"/>
      <c r="I161" s="263"/>
      <c r="J161" s="270"/>
      <c r="K161" s="263"/>
      <c r="M161" s="264" t="s">
        <v>141</v>
      </c>
      <c r="O161" s="252"/>
    </row>
    <row r="162" spans="1:80">
      <c r="A162" s="253">
        <v>47</v>
      </c>
      <c r="B162" s="254" t="s">
        <v>264</v>
      </c>
      <c r="C162" s="255" t="s">
        <v>265</v>
      </c>
      <c r="D162" s="256" t="s">
        <v>226</v>
      </c>
      <c r="E162" s="257">
        <v>2</v>
      </c>
      <c r="F162" s="257"/>
      <c r="G162" s="258">
        <f>E162*F162</f>
        <v>0</v>
      </c>
      <c r="H162" s="259">
        <v>1.26000000000026E-3</v>
      </c>
      <c r="I162" s="260">
        <f>E162*H162</f>
        <v>2.5200000000005201E-3</v>
      </c>
      <c r="J162" s="259"/>
      <c r="K162" s="260">
        <f>E162*J162</f>
        <v>0</v>
      </c>
      <c r="O162" s="252">
        <v>2</v>
      </c>
      <c r="AA162" s="225">
        <v>3</v>
      </c>
      <c r="AB162" s="225">
        <v>1</v>
      </c>
      <c r="AC162" s="225" t="s">
        <v>264</v>
      </c>
      <c r="AZ162" s="225">
        <v>1</v>
      </c>
      <c r="BA162" s="225">
        <f>IF(AZ162=1,G162,0)</f>
        <v>0</v>
      </c>
      <c r="BB162" s="225">
        <f>IF(AZ162=2,G162,0)</f>
        <v>0</v>
      </c>
      <c r="BC162" s="225">
        <f>IF(AZ162=3,G162,0)</f>
        <v>0</v>
      </c>
      <c r="BD162" s="225">
        <f>IF(AZ162=4,G162,0)</f>
        <v>0</v>
      </c>
      <c r="BE162" s="225">
        <f>IF(AZ162=5,G162,0)</f>
        <v>0</v>
      </c>
      <c r="CA162" s="252">
        <v>3</v>
      </c>
      <c r="CB162" s="252">
        <v>1</v>
      </c>
    </row>
    <row r="163" spans="1:80">
      <c r="A163" s="261"/>
      <c r="B163" s="265"/>
      <c r="C163" s="320" t="s">
        <v>266</v>
      </c>
      <c r="D163" s="321"/>
      <c r="E163" s="266">
        <v>2</v>
      </c>
      <c r="F163" s="267"/>
      <c r="G163" s="268"/>
      <c r="H163" s="269"/>
      <c r="I163" s="263"/>
      <c r="J163" s="270"/>
      <c r="K163" s="263"/>
      <c r="M163" s="264" t="s">
        <v>266</v>
      </c>
      <c r="O163" s="252"/>
    </row>
    <row r="164" spans="1:80">
      <c r="A164" s="261"/>
      <c r="B164" s="265"/>
      <c r="C164" s="320" t="s">
        <v>141</v>
      </c>
      <c r="D164" s="321"/>
      <c r="E164" s="266">
        <v>0</v>
      </c>
      <c r="F164" s="267"/>
      <c r="G164" s="268"/>
      <c r="H164" s="269"/>
      <c r="I164" s="263"/>
      <c r="J164" s="270"/>
      <c r="K164" s="263"/>
      <c r="M164" s="264" t="s">
        <v>141</v>
      </c>
      <c r="O164" s="252"/>
    </row>
    <row r="165" spans="1:80">
      <c r="A165" s="253">
        <v>48</v>
      </c>
      <c r="B165" s="254" t="s">
        <v>267</v>
      </c>
      <c r="C165" s="255" t="s">
        <v>268</v>
      </c>
      <c r="D165" s="256" t="s">
        <v>226</v>
      </c>
      <c r="E165" s="257">
        <v>2</v>
      </c>
      <c r="F165" s="257"/>
      <c r="G165" s="258">
        <f>E165*F165</f>
        <v>0</v>
      </c>
      <c r="H165" s="259">
        <v>5.49999999999784E-3</v>
      </c>
      <c r="I165" s="260">
        <f>E165*H165</f>
        <v>1.099999999999568E-2</v>
      </c>
      <c r="J165" s="259"/>
      <c r="K165" s="260">
        <f>E165*J165</f>
        <v>0</v>
      </c>
      <c r="O165" s="252">
        <v>2</v>
      </c>
      <c r="AA165" s="225">
        <v>3</v>
      </c>
      <c r="AB165" s="225">
        <v>1</v>
      </c>
      <c r="AC165" s="225">
        <v>40450215</v>
      </c>
      <c r="AZ165" s="225">
        <v>1</v>
      </c>
      <c r="BA165" s="225">
        <f>IF(AZ165=1,G165,0)</f>
        <v>0</v>
      </c>
      <c r="BB165" s="225">
        <f>IF(AZ165=2,G165,0)</f>
        <v>0</v>
      </c>
      <c r="BC165" s="225">
        <f>IF(AZ165=3,G165,0)</f>
        <v>0</v>
      </c>
      <c r="BD165" s="225">
        <f>IF(AZ165=4,G165,0)</f>
        <v>0</v>
      </c>
      <c r="BE165" s="225">
        <f>IF(AZ165=5,G165,0)</f>
        <v>0</v>
      </c>
      <c r="CA165" s="252">
        <v>3</v>
      </c>
      <c r="CB165" s="252">
        <v>1</v>
      </c>
    </row>
    <row r="166" spans="1:80">
      <c r="A166" s="261"/>
      <c r="B166" s="265"/>
      <c r="C166" s="320" t="s">
        <v>227</v>
      </c>
      <c r="D166" s="321"/>
      <c r="E166" s="266">
        <v>2</v>
      </c>
      <c r="F166" s="267"/>
      <c r="G166" s="268"/>
      <c r="H166" s="269"/>
      <c r="I166" s="263"/>
      <c r="J166" s="270"/>
      <c r="K166" s="263"/>
      <c r="M166" s="264" t="s">
        <v>227</v>
      </c>
      <c r="O166" s="252"/>
    </row>
    <row r="167" spans="1:80">
      <c r="A167" s="261"/>
      <c r="B167" s="265"/>
      <c r="C167" s="320" t="s">
        <v>141</v>
      </c>
      <c r="D167" s="321"/>
      <c r="E167" s="266">
        <v>0</v>
      </c>
      <c r="F167" s="267"/>
      <c r="G167" s="268"/>
      <c r="H167" s="269"/>
      <c r="I167" s="263"/>
      <c r="J167" s="270"/>
      <c r="K167" s="263"/>
      <c r="M167" s="264" t="s">
        <v>141</v>
      </c>
      <c r="O167" s="252"/>
    </row>
    <row r="168" spans="1:80">
      <c r="A168" s="253">
        <v>49</v>
      </c>
      <c r="B168" s="254" t="s">
        <v>269</v>
      </c>
      <c r="C168" s="255" t="s">
        <v>270</v>
      </c>
      <c r="D168" s="256" t="s">
        <v>226</v>
      </c>
      <c r="E168" s="257">
        <v>32.64</v>
      </c>
      <c r="F168" s="257"/>
      <c r="G168" s="258">
        <f>E168*F168</f>
        <v>0</v>
      </c>
      <c r="H168" s="259">
        <v>2.6999999999986798E-2</v>
      </c>
      <c r="I168" s="260">
        <f>E168*H168</f>
        <v>0.88127999999956907</v>
      </c>
      <c r="J168" s="259"/>
      <c r="K168" s="260">
        <f>E168*J168</f>
        <v>0</v>
      </c>
      <c r="O168" s="252">
        <v>2</v>
      </c>
      <c r="AA168" s="225">
        <v>3</v>
      </c>
      <c r="AB168" s="225">
        <v>1</v>
      </c>
      <c r="AC168" s="225">
        <v>592162117</v>
      </c>
      <c r="AZ168" s="225">
        <v>1</v>
      </c>
      <c r="BA168" s="225">
        <f>IF(AZ168=1,G168,0)</f>
        <v>0</v>
      </c>
      <c r="BB168" s="225">
        <f>IF(AZ168=2,G168,0)</f>
        <v>0</v>
      </c>
      <c r="BC168" s="225">
        <f>IF(AZ168=3,G168,0)</f>
        <v>0</v>
      </c>
      <c r="BD168" s="225">
        <f>IF(AZ168=4,G168,0)</f>
        <v>0</v>
      </c>
      <c r="BE168" s="225">
        <f>IF(AZ168=5,G168,0)</f>
        <v>0</v>
      </c>
      <c r="CA168" s="252">
        <v>3</v>
      </c>
      <c r="CB168" s="252">
        <v>1</v>
      </c>
    </row>
    <row r="169" spans="1:80" ht="22.5">
      <c r="A169" s="261"/>
      <c r="B169" s="265"/>
      <c r="C169" s="320" t="s">
        <v>271</v>
      </c>
      <c r="D169" s="321"/>
      <c r="E169" s="266">
        <v>32.64</v>
      </c>
      <c r="F169" s="267"/>
      <c r="G169" s="268"/>
      <c r="H169" s="269"/>
      <c r="I169" s="263"/>
      <c r="J169" s="270"/>
      <c r="K169" s="263"/>
      <c r="M169" s="264" t="s">
        <v>271</v>
      </c>
      <c r="O169" s="252"/>
    </row>
    <row r="170" spans="1:80">
      <c r="A170" s="261"/>
      <c r="B170" s="265"/>
      <c r="C170" s="320" t="s">
        <v>272</v>
      </c>
      <c r="D170" s="321"/>
      <c r="E170" s="266">
        <v>0</v>
      </c>
      <c r="F170" s="267"/>
      <c r="G170" s="268"/>
      <c r="H170" s="269"/>
      <c r="I170" s="263"/>
      <c r="J170" s="270"/>
      <c r="K170" s="263"/>
      <c r="M170" s="264" t="s">
        <v>272</v>
      </c>
      <c r="O170" s="252"/>
    </row>
    <row r="171" spans="1:80">
      <c r="A171" s="253">
        <v>50</v>
      </c>
      <c r="B171" s="254" t="s">
        <v>273</v>
      </c>
      <c r="C171" s="255" t="s">
        <v>274</v>
      </c>
      <c r="D171" s="256" t="s">
        <v>226</v>
      </c>
      <c r="E171" s="257">
        <v>45.9</v>
      </c>
      <c r="F171" s="257"/>
      <c r="G171" s="258">
        <f>E171*F171</f>
        <v>0</v>
      </c>
      <c r="H171" s="259">
        <v>5.4169999999999198E-2</v>
      </c>
      <c r="I171" s="260">
        <f>E171*H171</f>
        <v>2.4864029999999633</v>
      </c>
      <c r="J171" s="259"/>
      <c r="K171" s="260">
        <f>E171*J171</f>
        <v>0</v>
      </c>
      <c r="O171" s="252">
        <v>2</v>
      </c>
      <c r="AA171" s="225">
        <v>3</v>
      </c>
      <c r="AB171" s="225">
        <v>1</v>
      </c>
      <c r="AC171" s="225">
        <v>59217001</v>
      </c>
      <c r="AZ171" s="225">
        <v>1</v>
      </c>
      <c r="BA171" s="225">
        <f>IF(AZ171=1,G171,0)</f>
        <v>0</v>
      </c>
      <c r="BB171" s="225">
        <f>IF(AZ171=2,G171,0)</f>
        <v>0</v>
      </c>
      <c r="BC171" s="225">
        <f>IF(AZ171=3,G171,0)</f>
        <v>0</v>
      </c>
      <c r="BD171" s="225">
        <f>IF(AZ171=4,G171,0)</f>
        <v>0</v>
      </c>
      <c r="BE171" s="225">
        <f>IF(AZ171=5,G171,0)</f>
        <v>0</v>
      </c>
      <c r="CA171" s="252">
        <v>3</v>
      </c>
      <c r="CB171" s="252">
        <v>1</v>
      </c>
    </row>
    <row r="172" spans="1:80" ht="22.5">
      <c r="A172" s="261"/>
      <c r="B172" s="265"/>
      <c r="C172" s="320" t="s">
        <v>275</v>
      </c>
      <c r="D172" s="321"/>
      <c r="E172" s="266">
        <v>45.9</v>
      </c>
      <c r="F172" s="267"/>
      <c r="G172" s="268"/>
      <c r="H172" s="269"/>
      <c r="I172" s="263"/>
      <c r="J172" s="270"/>
      <c r="K172" s="263"/>
      <c r="M172" s="264" t="s">
        <v>275</v>
      </c>
      <c r="O172" s="252"/>
    </row>
    <row r="173" spans="1:80">
      <c r="A173" s="261"/>
      <c r="B173" s="265"/>
      <c r="C173" s="320" t="s">
        <v>146</v>
      </c>
      <c r="D173" s="321"/>
      <c r="E173" s="266">
        <v>0</v>
      </c>
      <c r="F173" s="267"/>
      <c r="G173" s="268"/>
      <c r="H173" s="269"/>
      <c r="I173" s="263"/>
      <c r="J173" s="270"/>
      <c r="K173" s="263"/>
      <c r="M173" s="264" t="s">
        <v>146</v>
      </c>
      <c r="O173" s="252"/>
    </row>
    <row r="174" spans="1:80">
      <c r="A174" s="253">
        <v>51</v>
      </c>
      <c r="B174" s="254" t="s">
        <v>276</v>
      </c>
      <c r="C174" s="255" t="s">
        <v>277</v>
      </c>
      <c r="D174" s="256" t="s">
        <v>226</v>
      </c>
      <c r="E174" s="257">
        <v>9.18</v>
      </c>
      <c r="F174" s="257"/>
      <c r="G174" s="258">
        <f>E174*F174</f>
        <v>0</v>
      </c>
      <c r="H174" s="259">
        <v>8.1969999999955703E-2</v>
      </c>
      <c r="I174" s="260">
        <f>E174*H174</f>
        <v>0.75248459999959338</v>
      </c>
      <c r="J174" s="259"/>
      <c r="K174" s="260">
        <f>E174*J174</f>
        <v>0</v>
      </c>
      <c r="O174" s="252">
        <v>2</v>
      </c>
      <c r="AA174" s="225">
        <v>3</v>
      </c>
      <c r="AB174" s="225">
        <v>1</v>
      </c>
      <c r="AC174" s="225">
        <v>59217010</v>
      </c>
      <c r="AZ174" s="225">
        <v>1</v>
      </c>
      <c r="BA174" s="225">
        <f>IF(AZ174=1,G174,0)</f>
        <v>0</v>
      </c>
      <c r="BB174" s="225">
        <f>IF(AZ174=2,G174,0)</f>
        <v>0</v>
      </c>
      <c r="BC174" s="225">
        <f>IF(AZ174=3,G174,0)</f>
        <v>0</v>
      </c>
      <c r="BD174" s="225">
        <f>IF(AZ174=4,G174,0)</f>
        <v>0</v>
      </c>
      <c r="BE174" s="225">
        <f>IF(AZ174=5,G174,0)</f>
        <v>0</v>
      </c>
      <c r="CA174" s="252">
        <v>3</v>
      </c>
      <c r="CB174" s="252">
        <v>1</v>
      </c>
    </row>
    <row r="175" spans="1:80" ht="22.5">
      <c r="A175" s="261"/>
      <c r="B175" s="265"/>
      <c r="C175" s="320" t="s">
        <v>278</v>
      </c>
      <c r="D175" s="321"/>
      <c r="E175" s="266">
        <v>9.18</v>
      </c>
      <c r="F175" s="267"/>
      <c r="G175" s="268"/>
      <c r="H175" s="269"/>
      <c r="I175" s="263"/>
      <c r="J175" s="270"/>
      <c r="K175" s="263"/>
      <c r="M175" s="264" t="s">
        <v>278</v>
      </c>
      <c r="O175" s="252"/>
    </row>
    <row r="176" spans="1:80">
      <c r="A176" s="261"/>
      <c r="B176" s="265"/>
      <c r="C176" s="320" t="s">
        <v>146</v>
      </c>
      <c r="D176" s="321"/>
      <c r="E176" s="266">
        <v>0</v>
      </c>
      <c r="F176" s="267"/>
      <c r="G176" s="268"/>
      <c r="H176" s="269"/>
      <c r="I176" s="263"/>
      <c r="J176" s="270"/>
      <c r="K176" s="263"/>
      <c r="M176" s="264" t="s">
        <v>146</v>
      </c>
      <c r="O176" s="252"/>
    </row>
    <row r="177" spans="1:80">
      <c r="A177" s="271"/>
      <c r="B177" s="272" t="s">
        <v>102</v>
      </c>
      <c r="C177" s="273" t="s">
        <v>223</v>
      </c>
      <c r="D177" s="274"/>
      <c r="E177" s="275"/>
      <c r="F177" s="276"/>
      <c r="G177" s="277">
        <f>SUM(G124:G176)</f>
        <v>0</v>
      </c>
      <c r="H177" s="278"/>
      <c r="I177" s="279">
        <f>SUM(I124:I176)</f>
        <v>16.13010760000433</v>
      </c>
      <c r="J177" s="278"/>
      <c r="K177" s="279">
        <f>SUM(K124:K176)</f>
        <v>0</v>
      </c>
      <c r="O177" s="252">
        <v>4</v>
      </c>
      <c r="BA177" s="280">
        <f>SUM(BA124:BA176)</f>
        <v>0</v>
      </c>
      <c r="BB177" s="280">
        <f>SUM(BB124:BB176)</f>
        <v>0</v>
      </c>
      <c r="BC177" s="280">
        <f>SUM(BC124:BC176)</f>
        <v>0</v>
      </c>
      <c r="BD177" s="280">
        <f>SUM(BD124:BD176)</f>
        <v>0</v>
      </c>
      <c r="BE177" s="280">
        <f>SUM(BE124:BE176)</f>
        <v>0</v>
      </c>
    </row>
    <row r="178" spans="1:80">
      <c r="A178" s="242" t="s">
        <v>99</v>
      </c>
      <c r="B178" s="243" t="s">
        <v>279</v>
      </c>
      <c r="C178" s="244" t="s">
        <v>280</v>
      </c>
      <c r="D178" s="245"/>
      <c r="E178" s="246"/>
      <c r="F178" s="246"/>
      <c r="G178" s="247"/>
      <c r="H178" s="248"/>
      <c r="I178" s="249"/>
      <c r="J178" s="250"/>
      <c r="K178" s="251"/>
      <c r="O178" s="252">
        <v>1</v>
      </c>
    </row>
    <row r="179" spans="1:80">
      <c r="A179" s="253">
        <v>52</v>
      </c>
      <c r="B179" s="254" t="s">
        <v>282</v>
      </c>
      <c r="C179" s="255" t="s">
        <v>283</v>
      </c>
      <c r="D179" s="256" t="s">
        <v>226</v>
      </c>
      <c r="E179" s="257">
        <v>1</v>
      </c>
      <c r="F179" s="257"/>
      <c r="G179" s="258">
        <f>E179*F179</f>
        <v>0</v>
      </c>
      <c r="H179" s="259">
        <v>0</v>
      </c>
      <c r="I179" s="260">
        <f>E179*H179</f>
        <v>0</v>
      </c>
      <c r="J179" s="259">
        <v>-8.1999999999993606E-2</v>
      </c>
      <c r="K179" s="260">
        <f>E179*J179</f>
        <v>-8.1999999999993606E-2</v>
      </c>
      <c r="O179" s="252">
        <v>2</v>
      </c>
      <c r="AA179" s="225">
        <v>1</v>
      </c>
      <c r="AB179" s="225">
        <v>1</v>
      </c>
      <c r="AC179" s="225">
        <v>1</v>
      </c>
      <c r="AZ179" s="225">
        <v>1</v>
      </c>
      <c r="BA179" s="225">
        <f>IF(AZ179=1,G179,0)</f>
        <v>0</v>
      </c>
      <c r="BB179" s="225">
        <f>IF(AZ179=2,G179,0)</f>
        <v>0</v>
      </c>
      <c r="BC179" s="225">
        <f>IF(AZ179=3,G179,0)</f>
        <v>0</v>
      </c>
      <c r="BD179" s="225">
        <f>IF(AZ179=4,G179,0)</f>
        <v>0</v>
      </c>
      <c r="BE179" s="225">
        <f>IF(AZ179=5,G179,0)</f>
        <v>0</v>
      </c>
      <c r="CA179" s="252">
        <v>1</v>
      </c>
      <c r="CB179" s="252">
        <v>1</v>
      </c>
    </row>
    <row r="180" spans="1:80">
      <c r="A180" s="261"/>
      <c r="B180" s="265"/>
      <c r="C180" s="320" t="s">
        <v>284</v>
      </c>
      <c r="D180" s="321"/>
      <c r="E180" s="266">
        <v>1</v>
      </c>
      <c r="F180" s="267"/>
      <c r="G180" s="268"/>
      <c r="H180" s="269"/>
      <c r="I180" s="263"/>
      <c r="J180" s="270"/>
      <c r="K180" s="263"/>
      <c r="M180" s="264" t="s">
        <v>284</v>
      </c>
      <c r="O180" s="252"/>
    </row>
    <row r="181" spans="1:80">
      <c r="A181" s="261"/>
      <c r="B181" s="265"/>
      <c r="C181" s="320" t="s">
        <v>141</v>
      </c>
      <c r="D181" s="321"/>
      <c r="E181" s="266">
        <v>0</v>
      </c>
      <c r="F181" s="267"/>
      <c r="G181" s="268"/>
      <c r="H181" s="269"/>
      <c r="I181" s="263"/>
      <c r="J181" s="270"/>
      <c r="K181" s="263"/>
      <c r="M181" s="264" t="s">
        <v>141</v>
      </c>
      <c r="O181" s="252"/>
    </row>
    <row r="182" spans="1:80">
      <c r="A182" s="271"/>
      <c r="B182" s="272" t="s">
        <v>102</v>
      </c>
      <c r="C182" s="273" t="s">
        <v>281</v>
      </c>
      <c r="D182" s="274"/>
      <c r="E182" s="275"/>
      <c r="F182" s="276"/>
      <c r="G182" s="277">
        <f>SUM(G178:G181)</f>
        <v>0</v>
      </c>
      <c r="H182" s="278"/>
      <c r="I182" s="279">
        <f>SUM(I178:I181)</f>
        <v>0</v>
      </c>
      <c r="J182" s="278"/>
      <c r="K182" s="279">
        <f>SUM(K178:K181)</f>
        <v>-8.1999999999993606E-2</v>
      </c>
      <c r="O182" s="252">
        <v>4</v>
      </c>
      <c r="BA182" s="280">
        <f>SUM(BA178:BA181)</f>
        <v>0</v>
      </c>
      <c r="BB182" s="280">
        <f>SUM(BB178:BB181)</f>
        <v>0</v>
      </c>
      <c r="BC182" s="280">
        <f>SUM(BC178:BC181)</f>
        <v>0</v>
      </c>
      <c r="BD182" s="280">
        <f>SUM(BD178:BD181)</f>
        <v>0</v>
      </c>
      <c r="BE182" s="280">
        <f>SUM(BE178:BE181)</f>
        <v>0</v>
      </c>
    </row>
    <row r="183" spans="1:80">
      <c r="A183" s="242" t="s">
        <v>99</v>
      </c>
      <c r="B183" s="243" t="s">
        <v>285</v>
      </c>
      <c r="C183" s="244" t="s">
        <v>286</v>
      </c>
      <c r="D183" s="245"/>
      <c r="E183" s="246"/>
      <c r="F183" s="246"/>
      <c r="G183" s="247"/>
      <c r="H183" s="248"/>
      <c r="I183" s="249"/>
      <c r="J183" s="250"/>
      <c r="K183" s="251"/>
      <c r="O183" s="252">
        <v>1</v>
      </c>
    </row>
    <row r="184" spans="1:80">
      <c r="A184" s="253">
        <v>53</v>
      </c>
      <c r="B184" s="254" t="s">
        <v>288</v>
      </c>
      <c r="C184" s="255" t="s">
        <v>289</v>
      </c>
      <c r="D184" s="256" t="s">
        <v>250</v>
      </c>
      <c r="E184" s="257">
        <v>173.026440799981</v>
      </c>
      <c r="F184" s="257"/>
      <c r="G184" s="258">
        <f>E184*F184</f>
        <v>0</v>
      </c>
      <c r="H184" s="259">
        <v>0</v>
      </c>
      <c r="I184" s="260">
        <f>E184*H184</f>
        <v>0</v>
      </c>
      <c r="J184" s="259"/>
      <c r="K184" s="260">
        <f>E184*J184</f>
        <v>0</v>
      </c>
      <c r="O184" s="252">
        <v>2</v>
      </c>
      <c r="AA184" s="225">
        <v>7</v>
      </c>
      <c r="AB184" s="225">
        <v>1</v>
      </c>
      <c r="AC184" s="225">
        <v>2</v>
      </c>
      <c r="AZ184" s="225">
        <v>1</v>
      </c>
      <c r="BA184" s="225">
        <f>IF(AZ184=1,G184,0)</f>
        <v>0</v>
      </c>
      <c r="BB184" s="225">
        <f>IF(AZ184=2,G184,0)</f>
        <v>0</v>
      </c>
      <c r="BC184" s="225">
        <f>IF(AZ184=3,G184,0)</f>
        <v>0</v>
      </c>
      <c r="BD184" s="225">
        <f>IF(AZ184=4,G184,0)</f>
        <v>0</v>
      </c>
      <c r="BE184" s="225">
        <f>IF(AZ184=5,G184,0)</f>
        <v>0</v>
      </c>
      <c r="CA184" s="252">
        <v>7</v>
      </c>
      <c r="CB184" s="252">
        <v>1</v>
      </c>
    </row>
    <row r="185" spans="1:80">
      <c r="A185" s="271"/>
      <c r="B185" s="272" t="s">
        <v>102</v>
      </c>
      <c r="C185" s="273" t="s">
        <v>287</v>
      </c>
      <c r="D185" s="274"/>
      <c r="E185" s="275"/>
      <c r="F185" s="276"/>
      <c r="G185" s="277">
        <f>SUM(G183:G184)</f>
        <v>0</v>
      </c>
      <c r="H185" s="278"/>
      <c r="I185" s="279">
        <f>SUM(I183:I184)</f>
        <v>0</v>
      </c>
      <c r="J185" s="278"/>
      <c r="K185" s="279">
        <f>SUM(K183:K184)</f>
        <v>0</v>
      </c>
      <c r="O185" s="252">
        <v>4</v>
      </c>
      <c r="BA185" s="280">
        <f>SUM(BA183:BA184)</f>
        <v>0</v>
      </c>
      <c r="BB185" s="280">
        <f>SUM(BB183:BB184)</f>
        <v>0</v>
      </c>
      <c r="BC185" s="280">
        <f>SUM(BC183:BC184)</f>
        <v>0</v>
      </c>
      <c r="BD185" s="280">
        <f>SUM(BD183:BD184)</f>
        <v>0</v>
      </c>
      <c r="BE185" s="280">
        <f>SUM(BE183:BE184)</f>
        <v>0</v>
      </c>
    </row>
    <row r="186" spans="1:80">
      <c r="A186" s="242" t="s">
        <v>99</v>
      </c>
      <c r="B186" s="243" t="s">
        <v>290</v>
      </c>
      <c r="C186" s="244" t="s">
        <v>291</v>
      </c>
      <c r="D186" s="245"/>
      <c r="E186" s="246"/>
      <c r="F186" s="246"/>
      <c r="G186" s="247"/>
      <c r="H186" s="248"/>
      <c r="I186" s="249"/>
      <c r="J186" s="250"/>
      <c r="K186" s="251"/>
      <c r="O186" s="252">
        <v>1</v>
      </c>
    </row>
    <row r="187" spans="1:80">
      <c r="A187" s="253">
        <v>54</v>
      </c>
      <c r="B187" s="254" t="s">
        <v>293</v>
      </c>
      <c r="C187" s="255" t="s">
        <v>294</v>
      </c>
      <c r="D187" s="256" t="s">
        <v>250</v>
      </c>
      <c r="E187" s="257">
        <v>26.555999999993301</v>
      </c>
      <c r="F187" s="257"/>
      <c r="G187" s="258">
        <f>E187*F187</f>
        <v>0</v>
      </c>
      <c r="H187" s="259">
        <v>0</v>
      </c>
      <c r="I187" s="260">
        <f>E187*H187</f>
        <v>0</v>
      </c>
      <c r="J187" s="259"/>
      <c r="K187" s="260">
        <f>E187*J187</f>
        <v>0</v>
      </c>
      <c r="O187" s="252">
        <v>2</v>
      </c>
      <c r="AA187" s="225">
        <v>8</v>
      </c>
      <c r="AB187" s="225">
        <v>0</v>
      </c>
      <c r="AC187" s="225">
        <v>3</v>
      </c>
      <c r="AZ187" s="225">
        <v>1</v>
      </c>
      <c r="BA187" s="225">
        <f>IF(AZ187=1,G187,0)</f>
        <v>0</v>
      </c>
      <c r="BB187" s="225">
        <f>IF(AZ187=2,G187,0)</f>
        <v>0</v>
      </c>
      <c r="BC187" s="225">
        <f>IF(AZ187=3,G187,0)</f>
        <v>0</v>
      </c>
      <c r="BD187" s="225">
        <f>IF(AZ187=4,G187,0)</f>
        <v>0</v>
      </c>
      <c r="BE187" s="225">
        <f>IF(AZ187=5,G187,0)</f>
        <v>0</v>
      </c>
      <c r="CA187" s="252">
        <v>8</v>
      </c>
      <c r="CB187" s="252">
        <v>0</v>
      </c>
    </row>
    <row r="188" spans="1:80">
      <c r="A188" s="253">
        <v>55</v>
      </c>
      <c r="B188" s="254" t="s">
        <v>295</v>
      </c>
      <c r="C188" s="255" t="s">
        <v>296</v>
      </c>
      <c r="D188" s="256" t="s">
        <v>250</v>
      </c>
      <c r="E188" s="257">
        <v>239.00399999993999</v>
      </c>
      <c r="F188" s="257"/>
      <c r="G188" s="258">
        <f>E188*F188</f>
        <v>0</v>
      </c>
      <c r="H188" s="259">
        <v>0</v>
      </c>
      <c r="I188" s="260">
        <f>E188*H188</f>
        <v>0</v>
      </c>
      <c r="J188" s="259"/>
      <c r="K188" s="260">
        <f>E188*J188</f>
        <v>0</v>
      </c>
      <c r="O188" s="252">
        <v>2</v>
      </c>
      <c r="AA188" s="225">
        <v>8</v>
      </c>
      <c r="AB188" s="225">
        <v>0</v>
      </c>
      <c r="AC188" s="225">
        <v>3</v>
      </c>
      <c r="AZ188" s="225">
        <v>1</v>
      </c>
      <c r="BA188" s="225">
        <f>IF(AZ188=1,G188,0)</f>
        <v>0</v>
      </c>
      <c r="BB188" s="225">
        <f>IF(AZ188=2,G188,0)</f>
        <v>0</v>
      </c>
      <c r="BC188" s="225">
        <f>IF(AZ188=3,G188,0)</f>
        <v>0</v>
      </c>
      <c r="BD188" s="225">
        <f>IF(AZ188=4,G188,0)</f>
        <v>0</v>
      </c>
      <c r="BE188" s="225">
        <f>IF(AZ188=5,G188,0)</f>
        <v>0</v>
      </c>
      <c r="CA188" s="252">
        <v>8</v>
      </c>
      <c r="CB188" s="252">
        <v>0</v>
      </c>
    </row>
    <row r="189" spans="1:80">
      <c r="A189" s="253">
        <v>56</v>
      </c>
      <c r="B189" s="254" t="s">
        <v>297</v>
      </c>
      <c r="C189" s="255" t="s">
        <v>298</v>
      </c>
      <c r="D189" s="256" t="s">
        <v>250</v>
      </c>
      <c r="E189" s="257">
        <v>26.555999999993301</v>
      </c>
      <c r="F189" s="257"/>
      <c r="G189" s="258">
        <f>E189*F189</f>
        <v>0</v>
      </c>
      <c r="H189" s="259">
        <v>0</v>
      </c>
      <c r="I189" s="260">
        <f>E189*H189</f>
        <v>0</v>
      </c>
      <c r="J189" s="259"/>
      <c r="K189" s="260">
        <f>E189*J189</f>
        <v>0</v>
      </c>
      <c r="O189" s="252">
        <v>2</v>
      </c>
      <c r="AA189" s="225">
        <v>8</v>
      </c>
      <c r="AB189" s="225">
        <v>0</v>
      </c>
      <c r="AC189" s="225">
        <v>3</v>
      </c>
      <c r="AZ189" s="225">
        <v>1</v>
      </c>
      <c r="BA189" s="225">
        <f>IF(AZ189=1,G189,0)</f>
        <v>0</v>
      </c>
      <c r="BB189" s="225">
        <f>IF(AZ189=2,G189,0)</f>
        <v>0</v>
      </c>
      <c r="BC189" s="225">
        <f>IF(AZ189=3,G189,0)</f>
        <v>0</v>
      </c>
      <c r="BD189" s="225">
        <f>IF(AZ189=4,G189,0)</f>
        <v>0</v>
      </c>
      <c r="BE189" s="225">
        <f>IF(AZ189=5,G189,0)</f>
        <v>0</v>
      </c>
      <c r="CA189" s="252">
        <v>8</v>
      </c>
      <c r="CB189" s="252">
        <v>0</v>
      </c>
    </row>
    <row r="190" spans="1:80">
      <c r="A190" s="271"/>
      <c r="B190" s="272" t="s">
        <v>102</v>
      </c>
      <c r="C190" s="273" t="s">
        <v>292</v>
      </c>
      <c r="D190" s="274"/>
      <c r="E190" s="275"/>
      <c r="F190" s="276"/>
      <c r="G190" s="277">
        <f>SUM(G186:G189)</f>
        <v>0</v>
      </c>
      <c r="H190" s="278"/>
      <c r="I190" s="279">
        <f>SUM(I186:I189)</f>
        <v>0</v>
      </c>
      <c r="J190" s="278"/>
      <c r="K190" s="279">
        <f>SUM(K186:K189)</f>
        <v>0</v>
      </c>
      <c r="O190" s="252">
        <v>4</v>
      </c>
      <c r="BA190" s="280">
        <f>SUM(BA186:BA189)</f>
        <v>0</v>
      </c>
      <c r="BB190" s="280">
        <f>SUM(BB186:BB189)</f>
        <v>0</v>
      </c>
      <c r="BC190" s="280">
        <f>SUM(BC186:BC189)</f>
        <v>0</v>
      </c>
      <c r="BD190" s="280">
        <f>SUM(BD186:BD189)</f>
        <v>0</v>
      </c>
      <c r="BE190" s="280">
        <f>SUM(BE186:BE189)</f>
        <v>0</v>
      </c>
    </row>
    <row r="191" spans="1:80">
      <c r="E191" s="225"/>
    </row>
    <row r="192" spans="1:80">
      <c r="E192" s="225"/>
    </row>
    <row r="193" spans="5:5">
      <c r="E193" s="225"/>
    </row>
    <row r="194" spans="5:5">
      <c r="E194" s="225"/>
    </row>
    <row r="195" spans="5:5">
      <c r="E195" s="225"/>
    </row>
    <row r="196" spans="5:5">
      <c r="E196" s="225"/>
    </row>
    <row r="197" spans="5:5">
      <c r="E197" s="225"/>
    </row>
    <row r="198" spans="5:5">
      <c r="E198" s="225"/>
    </row>
    <row r="199" spans="5:5">
      <c r="E199" s="225"/>
    </row>
    <row r="200" spans="5:5">
      <c r="E200" s="225"/>
    </row>
    <row r="201" spans="5:5">
      <c r="E201" s="225"/>
    </row>
    <row r="202" spans="5:5">
      <c r="E202" s="225"/>
    </row>
    <row r="203" spans="5:5">
      <c r="E203" s="225"/>
    </row>
    <row r="204" spans="5:5">
      <c r="E204" s="225"/>
    </row>
    <row r="205" spans="5:5">
      <c r="E205" s="225"/>
    </row>
    <row r="206" spans="5:5">
      <c r="E206" s="225"/>
    </row>
    <row r="207" spans="5:5">
      <c r="E207" s="225"/>
    </row>
    <row r="208" spans="5:5">
      <c r="E208" s="225"/>
    </row>
    <row r="209" spans="1:7">
      <c r="E209" s="225"/>
    </row>
    <row r="210" spans="1:7">
      <c r="E210" s="225"/>
    </row>
    <row r="211" spans="1:7">
      <c r="E211" s="225"/>
    </row>
    <row r="212" spans="1:7">
      <c r="E212" s="225"/>
    </row>
    <row r="213" spans="1:7">
      <c r="E213" s="225"/>
    </row>
    <row r="214" spans="1:7">
      <c r="A214" s="270"/>
      <c r="B214" s="270"/>
      <c r="C214" s="270"/>
      <c r="D214" s="270"/>
      <c r="E214" s="270"/>
      <c r="F214" s="270"/>
      <c r="G214" s="270"/>
    </row>
    <row r="215" spans="1:7">
      <c r="A215" s="270"/>
      <c r="B215" s="270"/>
      <c r="C215" s="270"/>
      <c r="D215" s="270"/>
      <c r="E215" s="270"/>
      <c r="F215" s="270"/>
      <c r="G215" s="270"/>
    </row>
    <row r="216" spans="1:7">
      <c r="A216" s="270"/>
      <c r="B216" s="270"/>
      <c r="C216" s="270"/>
      <c r="D216" s="270"/>
      <c r="E216" s="270"/>
      <c r="F216" s="270"/>
      <c r="G216" s="270"/>
    </row>
    <row r="217" spans="1:7">
      <c r="A217" s="270"/>
      <c r="B217" s="270"/>
      <c r="C217" s="270"/>
      <c r="D217" s="270"/>
      <c r="E217" s="270"/>
      <c r="F217" s="270"/>
      <c r="G217" s="270"/>
    </row>
    <row r="218" spans="1:7">
      <c r="E218" s="225"/>
    </row>
    <row r="219" spans="1:7">
      <c r="E219" s="225"/>
    </row>
    <row r="220" spans="1:7">
      <c r="E220" s="225"/>
    </row>
    <row r="221" spans="1:7">
      <c r="E221" s="225"/>
    </row>
    <row r="222" spans="1:7">
      <c r="E222" s="225"/>
    </row>
    <row r="223" spans="1:7">
      <c r="E223" s="225"/>
    </row>
    <row r="224" spans="1:7">
      <c r="E224" s="225"/>
    </row>
    <row r="225" spans="5:5">
      <c r="E225" s="225"/>
    </row>
    <row r="226" spans="5:5">
      <c r="E226" s="225"/>
    </row>
    <row r="227" spans="5:5">
      <c r="E227" s="225"/>
    </row>
    <row r="228" spans="5:5">
      <c r="E228" s="225"/>
    </row>
    <row r="229" spans="5:5">
      <c r="E229" s="225"/>
    </row>
    <row r="230" spans="5:5">
      <c r="E230" s="225"/>
    </row>
    <row r="231" spans="5:5">
      <c r="E231" s="225"/>
    </row>
    <row r="232" spans="5:5">
      <c r="E232" s="225"/>
    </row>
    <row r="233" spans="5:5">
      <c r="E233" s="225"/>
    </row>
    <row r="234" spans="5:5">
      <c r="E234" s="225"/>
    </row>
    <row r="235" spans="5:5">
      <c r="E235" s="225"/>
    </row>
    <row r="236" spans="5:5">
      <c r="E236" s="225"/>
    </row>
    <row r="237" spans="5:5">
      <c r="E237" s="225"/>
    </row>
    <row r="238" spans="5:5">
      <c r="E238" s="225"/>
    </row>
    <row r="239" spans="5:5">
      <c r="E239" s="225"/>
    </row>
    <row r="240" spans="5:5">
      <c r="E240" s="225"/>
    </row>
    <row r="241" spans="1:7">
      <c r="E241" s="225"/>
    </row>
    <row r="242" spans="1:7">
      <c r="E242" s="225"/>
    </row>
    <row r="243" spans="1:7">
      <c r="E243" s="225"/>
    </row>
    <row r="244" spans="1:7">
      <c r="E244" s="225"/>
    </row>
    <row r="245" spans="1:7">
      <c r="E245" s="225"/>
    </row>
    <row r="246" spans="1:7">
      <c r="E246" s="225"/>
    </row>
    <row r="247" spans="1:7">
      <c r="E247" s="225"/>
    </row>
    <row r="248" spans="1:7">
      <c r="E248" s="225"/>
    </row>
    <row r="249" spans="1:7">
      <c r="A249" s="281"/>
      <c r="B249" s="281"/>
    </row>
    <row r="250" spans="1:7">
      <c r="A250" s="270"/>
      <c r="B250" s="270"/>
      <c r="C250" s="282"/>
      <c r="D250" s="282"/>
      <c r="E250" s="283"/>
      <c r="F250" s="282"/>
      <c r="G250" s="284"/>
    </row>
    <row r="251" spans="1:7">
      <c r="A251" s="285"/>
      <c r="B251" s="285"/>
      <c r="C251" s="270"/>
      <c r="D251" s="270"/>
      <c r="E251" s="286"/>
      <c r="F251" s="270"/>
      <c r="G251" s="270"/>
    </row>
    <row r="252" spans="1:7">
      <c r="A252" s="270"/>
      <c r="B252" s="270"/>
      <c r="C252" s="270"/>
      <c r="D252" s="270"/>
      <c r="E252" s="286"/>
      <c r="F252" s="270"/>
      <c r="G252" s="270"/>
    </row>
    <row r="253" spans="1:7">
      <c r="A253" s="270"/>
      <c r="B253" s="270"/>
      <c r="C253" s="270"/>
      <c r="D253" s="270"/>
      <c r="E253" s="286"/>
      <c r="F253" s="270"/>
      <c r="G253" s="270"/>
    </row>
    <row r="254" spans="1:7">
      <c r="A254" s="270"/>
      <c r="B254" s="270"/>
      <c r="C254" s="270"/>
      <c r="D254" s="270"/>
      <c r="E254" s="286"/>
      <c r="F254" s="270"/>
      <c r="G254" s="270"/>
    </row>
    <row r="255" spans="1:7">
      <c r="A255" s="270"/>
      <c r="B255" s="270"/>
      <c r="C255" s="270"/>
      <c r="D255" s="270"/>
      <c r="E255" s="286"/>
      <c r="F255" s="270"/>
      <c r="G255" s="270"/>
    </row>
    <row r="256" spans="1:7">
      <c r="A256" s="270"/>
      <c r="B256" s="270"/>
      <c r="C256" s="270"/>
      <c r="D256" s="270"/>
      <c r="E256" s="286"/>
      <c r="F256" s="270"/>
      <c r="G256" s="270"/>
    </row>
    <row r="257" spans="1:7">
      <c r="A257" s="270"/>
      <c r="B257" s="270"/>
      <c r="C257" s="270"/>
      <c r="D257" s="270"/>
      <c r="E257" s="286"/>
      <c r="F257" s="270"/>
      <c r="G257" s="270"/>
    </row>
    <row r="258" spans="1:7">
      <c r="A258" s="270"/>
      <c r="B258" s="270"/>
      <c r="C258" s="270"/>
      <c r="D258" s="270"/>
      <c r="E258" s="286"/>
      <c r="F258" s="270"/>
      <c r="G258" s="270"/>
    </row>
    <row r="259" spans="1:7">
      <c r="A259" s="270"/>
      <c r="B259" s="270"/>
      <c r="C259" s="270"/>
      <c r="D259" s="270"/>
      <c r="E259" s="286"/>
      <c r="F259" s="270"/>
      <c r="G259" s="270"/>
    </row>
    <row r="260" spans="1:7">
      <c r="A260" s="270"/>
      <c r="B260" s="270"/>
      <c r="C260" s="270"/>
      <c r="D260" s="270"/>
      <c r="E260" s="286"/>
      <c r="F260" s="270"/>
      <c r="G260" s="270"/>
    </row>
    <row r="261" spans="1:7">
      <c r="A261" s="270"/>
      <c r="B261" s="270"/>
      <c r="C261" s="270"/>
      <c r="D261" s="270"/>
      <c r="E261" s="286"/>
      <c r="F261" s="270"/>
      <c r="G261" s="270"/>
    </row>
    <row r="262" spans="1:7">
      <c r="A262" s="270"/>
      <c r="B262" s="270"/>
      <c r="C262" s="270"/>
      <c r="D262" s="270"/>
      <c r="E262" s="286"/>
      <c r="F262" s="270"/>
      <c r="G262" s="270"/>
    </row>
    <row r="263" spans="1:7">
      <c r="A263" s="270"/>
      <c r="B263" s="270"/>
      <c r="C263" s="270"/>
      <c r="D263" s="270"/>
      <c r="E263" s="286"/>
      <c r="F263" s="270"/>
      <c r="G263" s="270"/>
    </row>
  </sheetData>
  <mergeCells count="118">
    <mergeCell ref="C15:D15"/>
    <mergeCell ref="C16:D16"/>
    <mergeCell ref="C17:D17"/>
    <mergeCell ref="C18:D18"/>
    <mergeCell ref="C19:D19"/>
    <mergeCell ref="C21:D21"/>
    <mergeCell ref="A1:G1"/>
    <mergeCell ref="A3:B3"/>
    <mergeCell ref="A4:B4"/>
    <mergeCell ref="E4:G4"/>
    <mergeCell ref="C9:D9"/>
    <mergeCell ref="C10:D10"/>
    <mergeCell ref="C12:D12"/>
    <mergeCell ref="C13:D13"/>
    <mergeCell ref="C31:D31"/>
    <mergeCell ref="C33:D33"/>
    <mergeCell ref="C34:D34"/>
    <mergeCell ref="C36:D36"/>
    <mergeCell ref="C37:D37"/>
    <mergeCell ref="C39:D39"/>
    <mergeCell ref="C22:D22"/>
    <mergeCell ref="C24:D24"/>
    <mergeCell ref="C25:D25"/>
    <mergeCell ref="C27:D27"/>
    <mergeCell ref="C28:D28"/>
    <mergeCell ref="C30:D30"/>
    <mergeCell ref="C49:D49"/>
    <mergeCell ref="C51:D51"/>
    <mergeCell ref="C52:D52"/>
    <mergeCell ref="C53:D53"/>
    <mergeCell ref="C55:D55"/>
    <mergeCell ref="C56:D56"/>
    <mergeCell ref="C41:D41"/>
    <mergeCell ref="C42:D42"/>
    <mergeCell ref="C44:D44"/>
    <mergeCell ref="C45:D45"/>
    <mergeCell ref="C46:D46"/>
    <mergeCell ref="C48:D48"/>
    <mergeCell ref="C65:D65"/>
    <mergeCell ref="C67:D67"/>
    <mergeCell ref="C68:D68"/>
    <mergeCell ref="C69:D69"/>
    <mergeCell ref="C73:D73"/>
    <mergeCell ref="C74:D74"/>
    <mergeCell ref="C75:D75"/>
    <mergeCell ref="C77:D77"/>
    <mergeCell ref="C57:D57"/>
    <mergeCell ref="C59:D59"/>
    <mergeCell ref="C60:D60"/>
    <mergeCell ref="C61:D61"/>
    <mergeCell ref="C63:D63"/>
    <mergeCell ref="C64:D64"/>
    <mergeCell ref="C87:D87"/>
    <mergeCell ref="C89:D89"/>
    <mergeCell ref="C90:D90"/>
    <mergeCell ref="C92:D92"/>
    <mergeCell ref="C93:D93"/>
    <mergeCell ref="C94:D94"/>
    <mergeCell ref="C78:D78"/>
    <mergeCell ref="C80:D80"/>
    <mergeCell ref="C81:D81"/>
    <mergeCell ref="C83:D83"/>
    <mergeCell ref="C84:D84"/>
    <mergeCell ref="C86:D86"/>
    <mergeCell ref="C110:D110"/>
    <mergeCell ref="C111:D111"/>
    <mergeCell ref="C113:D113"/>
    <mergeCell ref="C114:D114"/>
    <mergeCell ref="C116:D116"/>
    <mergeCell ref="C117:D117"/>
    <mergeCell ref="C98:D98"/>
    <mergeCell ref="C99:D99"/>
    <mergeCell ref="C101:D101"/>
    <mergeCell ref="C102:D102"/>
    <mergeCell ref="C104:D104"/>
    <mergeCell ref="C105:D105"/>
    <mergeCell ref="C107:D107"/>
    <mergeCell ref="C108:D108"/>
    <mergeCell ref="C133:D133"/>
    <mergeCell ref="C135:D135"/>
    <mergeCell ref="C136:D136"/>
    <mergeCell ref="C138:D138"/>
    <mergeCell ref="C139:D139"/>
    <mergeCell ref="C140:D140"/>
    <mergeCell ref="C119:D119"/>
    <mergeCell ref="C121:D121"/>
    <mergeCell ref="C122:D122"/>
    <mergeCell ref="C126:D126"/>
    <mergeCell ref="C127:D127"/>
    <mergeCell ref="C129:D129"/>
    <mergeCell ref="C130:D130"/>
    <mergeCell ref="C132:D132"/>
    <mergeCell ref="C151:D151"/>
    <mergeCell ref="C152:D152"/>
    <mergeCell ref="C154:D154"/>
    <mergeCell ref="C155:D155"/>
    <mergeCell ref="C157:D157"/>
    <mergeCell ref="C158:D158"/>
    <mergeCell ref="C142:D142"/>
    <mergeCell ref="C143:D143"/>
    <mergeCell ref="C145:D145"/>
    <mergeCell ref="C146:D146"/>
    <mergeCell ref="C148:D148"/>
    <mergeCell ref="C149:D149"/>
    <mergeCell ref="C180:D180"/>
    <mergeCell ref="C181:D181"/>
    <mergeCell ref="C169:D169"/>
    <mergeCell ref="C170:D170"/>
    <mergeCell ref="C172:D172"/>
    <mergeCell ref="C173:D173"/>
    <mergeCell ref="C175:D175"/>
    <mergeCell ref="C176:D176"/>
    <mergeCell ref="C160:D160"/>
    <mergeCell ref="C161:D161"/>
    <mergeCell ref="C163:D163"/>
    <mergeCell ref="C164:D164"/>
    <mergeCell ref="C166:D166"/>
    <mergeCell ref="C167:D167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22"/>
  <dimension ref="A1:BE51"/>
  <sheetViews>
    <sheetView showZeros="0" workbookViewId="0">
      <selection activeCell="C8" sqref="C8:E8"/>
    </sheetView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86" t="s">
        <v>32</v>
      </c>
      <c r="B1" s="87"/>
      <c r="C1" s="87"/>
      <c r="D1" s="87"/>
      <c r="E1" s="87"/>
      <c r="F1" s="87"/>
      <c r="G1" s="87"/>
    </row>
    <row r="2" spans="1:57" ht="12.75" customHeight="1">
      <c r="A2" s="88" t="s">
        <v>33</v>
      </c>
      <c r="B2" s="89"/>
      <c r="C2" s="90" t="s">
        <v>300</v>
      </c>
      <c r="D2" s="90" t="s">
        <v>301</v>
      </c>
      <c r="E2" s="91"/>
      <c r="F2" s="92" t="s">
        <v>34</v>
      </c>
      <c r="G2" s="93" t="s">
        <v>109</v>
      </c>
    </row>
    <row r="3" spans="1:57" ht="3" hidden="1" customHeight="1">
      <c r="A3" s="94"/>
      <c r="B3" s="95"/>
      <c r="C3" s="96"/>
      <c r="D3" s="96"/>
      <c r="E3" s="97"/>
      <c r="F3" s="98"/>
      <c r="G3" s="99"/>
    </row>
    <row r="4" spans="1:57" ht="12" customHeight="1">
      <c r="A4" s="100" t="s">
        <v>35</v>
      </c>
      <c r="B4" s="95"/>
      <c r="C4" s="96"/>
      <c r="D4" s="96"/>
      <c r="E4" s="97"/>
      <c r="F4" s="98" t="s">
        <v>36</v>
      </c>
      <c r="G4" s="101"/>
    </row>
    <row r="5" spans="1:57" ht="12.95" customHeight="1">
      <c r="A5" s="102" t="s">
        <v>106</v>
      </c>
      <c r="B5" s="103"/>
      <c r="C5" s="104" t="s">
        <v>107</v>
      </c>
      <c r="D5" s="105"/>
      <c r="E5" s="103"/>
      <c r="F5" s="98" t="s">
        <v>37</v>
      </c>
      <c r="G5" s="99" t="s">
        <v>110</v>
      </c>
    </row>
    <row r="6" spans="1:57" ht="12.95" customHeight="1">
      <c r="A6" s="100" t="s">
        <v>38</v>
      </c>
      <c r="B6" s="95"/>
      <c r="C6" s="96"/>
      <c r="D6" s="96"/>
      <c r="E6" s="97"/>
      <c r="F6" s="106" t="s">
        <v>39</v>
      </c>
      <c r="G6" s="107">
        <v>1230</v>
      </c>
      <c r="O6" s="108"/>
    </row>
    <row r="7" spans="1:57" ht="12.95" customHeight="1">
      <c r="A7" s="109" t="s">
        <v>103</v>
      </c>
      <c r="B7" s="110"/>
      <c r="C7" s="111" t="s">
        <v>104</v>
      </c>
      <c r="D7" s="112"/>
      <c r="E7" s="112"/>
      <c r="F7" s="113" t="s">
        <v>40</v>
      </c>
      <c r="G7" s="107">
        <f>IF(G6=0,,ROUND((F30+F32)/G6,1))</f>
        <v>0</v>
      </c>
    </row>
    <row r="8" spans="1:57">
      <c r="A8" s="114" t="s">
        <v>41</v>
      </c>
      <c r="B8" s="98"/>
      <c r="C8" s="306"/>
      <c r="D8" s="306"/>
      <c r="E8" s="307"/>
      <c r="F8" s="115" t="s">
        <v>42</v>
      </c>
      <c r="G8" s="116"/>
      <c r="H8" s="117"/>
      <c r="I8" s="118"/>
    </row>
    <row r="9" spans="1:57">
      <c r="A9" s="114" t="s">
        <v>43</v>
      </c>
      <c r="B9" s="98"/>
      <c r="C9" s="306"/>
      <c r="D9" s="306"/>
      <c r="E9" s="307"/>
      <c r="F9" s="98"/>
      <c r="G9" s="119"/>
      <c r="H9" s="120"/>
    </row>
    <row r="10" spans="1:57">
      <c r="A10" s="114" t="s">
        <v>44</v>
      </c>
      <c r="B10" s="98"/>
      <c r="C10" s="306"/>
      <c r="D10" s="306"/>
      <c r="E10" s="306"/>
      <c r="F10" s="121"/>
      <c r="G10" s="122"/>
      <c r="H10" s="123"/>
    </row>
    <row r="11" spans="1:57" ht="13.5" customHeight="1">
      <c r="A11" s="114" t="s">
        <v>45</v>
      </c>
      <c r="B11" s="98"/>
      <c r="C11" s="306"/>
      <c r="D11" s="306"/>
      <c r="E11" s="306"/>
      <c r="F11" s="124" t="s">
        <v>46</v>
      </c>
      <c r="G11" s="125"/>
      <c r="H11" s="120"/>
      <c r="BA11" s="126"/>
      <c r="BB11" s="126"/>
      <c r="BC11" s="126"/>
      <c r="BD11" s="126"/>
      <c r="BE11" s="126"/>
    </row>
    <row r="12" spans="1:57" ht="12.75" customHeight="1">
      <c r="A12" s="127" t="s">
        <v>47</v>
      </c>
      <c r="B12" s="95"/>
      <c r="C12" s="308"/>
      <c r="D12" s="308"/>
      <c r="E12" s="308"/>
      <c r="F12" s="128" t="s">
        <v>48</v>
      </c>
      <c r="G12" s="129"/>
      <c r="H12" s="120"/>
    </row>
    <row r="13" spans="1:57" ht="28.5" customHeight="1" thickBot="1">
      <c r="A13" s="130" t="s">
        <v>49</v>
      </c>
      <c r="B13" s="131"/>
      <c r="C13" s="131"/>
      <c r="D13" s="131"/>
      <c r="E13" s="132"/>
      <c r="F13" s="132"/>
      <c r="G13" s="133"/>
      <c r="H13" s="120"/>
    </row>
    <row r="14" spans="1:57" ht="17.25" customHeight="1" thickBot="1">
      <c r="A14" s="134" t="s">
        <v>50</v>
      </c>
      <c r="B14" s="135"/>
      <c r="C14" s="136"/>
      <c r="D14" s="137" t="s">
        <v>51</v>
      </c>
      <c r="E14" s="138"/>
      <c r="F14" s="138"/>
      <c r="G14" s="136"/>
    </row>
    <row r="15" spans="1:57" ht="15.95" customHeight="1">
      <c r="A15" s="139"/>
      <c r="B15" s="140" t="s">
        <v>52</v>
      </c>
      <c r="C15" s="141">
        <f>'SO101 VNONn Rek'!E9</f>
        <v>0</v>
      </c>
      <c r="D15" s="142">
        <f>'SO101 VNONn Rek'!A17</f>
        <v>0</v>
      </c>
      <c r="E15" s="143"/>
      <c r="F15" s="144"/>
      <c r="G15" s="141">
        <f>'SO101 VNONn Rek'!I17</f>
        <v>0</v>
      </c>
    </row>
    <row r="16" spans="1:57" ht="15.95" customHeight="1">
      <c r="A16" s="139" t="s">
        <v>53</v>
      </c>
      <c r="B16" s="140" t="s">
        <v>54</v>
      </c>
      <c r="C16" s="141">
        <f>'SO101 VNONn Rek'!F9</f>
        <v>0</v>
      </c>
      <c r="D16" s="94"/>
      <c r="E16" s="145"/>
      <c r="F16" s="146"/>
      <c r="G16" s="141"/>
    </row>
    <row r="17" spans="1:7" ht="15.95" customHeight="1">
      <c r="A17" s="139" t="s">
        <v>55</v>
      </c>
      <c r="B17" s="140" t="s">
        <v>56</v>
      </c>
      <c r="C17" s="141">
        <f>'SO101 VNONn Rek'!H9</f>
        <v>0</v>
      </c>
      <c r="D17" s="94"/>
      <c r="E17" s="145"/>
      <c r="F17" s="146"/>
      <c r="G17" s="141"/>
    </row>
    <row r="18" spans="1:7" ht="15.95" customHeight="1">
      <c r="A18" s="147" t="s">
        <v>57</v>
      </c>
      <c r="B18" s="148" t="s">
        <v>58</v>
      </c>
      <c r="C18" s="141">
        <f>'SO101 VNONn Rek'!G9</f>
        <v>0</v>
      </c>
      <c r="D18" s="94"/>
      <c r="E18" s="145"/>
      <c r="F18" s="146"/>
      <c r="G18" s="141"/>
    </row>
    <row r="19" spans="1:7" ht="15.95" customHeight="1">
      <c r="A19" s="149" t="s">
        <v>59</v>
      </c>
      <c r="B19" s="140"/>
      <c r="C19" s="141">
        <f>SUM(C15:C18)</f>
        <v>0</v>
      </c>
      <c r="D19" s="94"/>
      <c r="E19" s="145"/>
      <c r="F19" s="146"/>
      <c r="G19" s="141"/>
    </row>
    <row r="20" spans="1:7" ht="15.95" customHeight="1">
      <c r="A20" s="149"/>
      <c r="B20" s="140"/>
      <c r="C20" s="141"/>
      <c r="D20" s="94"/>
      <c r="E20" s="145"/>
      <c r="F20" s="146"/>
      <c r="G20" s="141"/>
    </row>
    <row r="21" spans="1:7" ht="15.95" customHeight="1">
      <c r="A21" s="149" t="s">
        <v>29</v>
      </c>
      <c r="B21" s="140"/>
      <c r="C21" s="141">
        <f>'SO101 VNONn Rek'!I9</f>
        <v>0</v>
      </c>
      <c r="D21" s="94"/>
      <c r="E21" s="145"/>
      <c r="F21" s="146"/>
      <c r="G21" s="141"/>
    </row>
    <row r="22" spans="1:7" ht="15.95" customHeight="1">
      <c r="A22" s="150" t="s">
        <v>60</v>
      </c>
      <c r="B22" s="120"/>
      <c r="C22" s="141">
        <f>C19+C21</f>
        <v>0</v>
      </c>
      <c r="D22" s="94" t="s">
        <v>61</v>
      </c>
      <c r="E22" s="145"/>
      <c r="F22" s="146"/>
      <c r="G22" s="141">
        <f>G23-SUM(G15:G21)</f>
        <v>0</v>
      </c>
    </row>
    <row r="23" spans="1:7" ht="15.95" customHeight="1" thickBot="1">
      <c r="A23" s="309" t="s">
        <v>62</v>
      </c>
      <c r="B23" s="310"/>
      <c r="C23" s="151">
        <f>C22+G23</f>
        <v>0</v>
      </c>
      <c r="D23" s="152" t="s">
        <v>63</v>
      </c>
      <c r="E23" s="153"/>
      <c r="F23" s="154"/>
      <c r="G23" s="141">
        <f>'SO101 VNONn Rek'!H15</f>
        <v>0</v>
      </c>
    </row>
    <row r="24" spans="1:7">
      <c r="A24" s="155" t="s">
        <v>64</v>
      </c>
      <c r="B24" s="156"/>
      <c r="C24" s="157"/>
      <c r="D24" s="156" t="s">
        <v>65</v>
      </c>
      <c r="E24" s="156"/>
      <c r="F24" s="158" t="s">
        <v>66</v>
      </c>
      <c r="G24" s="159"/>
    </row>
    <row r="25" spans="1:7">
      <c r="A25" s="150" t="s">
        <v>67</v>
      </c>
      <c r="B25" s="120"/>
      <c r="C25" s="160"/>
      <c r="D25" s="120" t="s">
        <v>67</v>
      </c>
      <c r="F25" s="161" t="s">
        <v>67</v>
      </c>
      <c r="G25" s="162"/>
    </row>
    <row r="26" spans="1:7" ht="37.5" customHeight="1">
      <c r="A26" s="150" t="s">
        <v>68</v>
      </c>
      <c r="B26" s="163"/>
      <c r="C26" s="160"/>
      <c r="D26" s="120" t="s">
        <v>68</v>
      </c>
      <c r="F26" s="161" t="s">
        <v>68</v>
      </c>
      <c r="G26" s="162"/>
    </row>
    <row r="27" spans="1:7">
      <c r="A27" s="150"/>
      <c r="B27" s="164"/>
      <c r="C27" s="160"/>
      <c r="D27" s="120"/>
      <c r="F27" s="161"/>
      <c r="G27" s="162"/>
    </row>
    <row r="28" spans="1:7">
      <c r="A28" s="150" t="s">
        <v>69</v>
      </c>
      <c r="B28" s="120"/>
      <c r="C28" s="160"/>
      <c r="D28" s="161" t="s">
        <v>70</v>
      </c>
      <c r="E28" s="160"/>
      <c r="F28" s="165" t="s">
        <v>70</v>
      </c>
      <c r="G28" s="162"/>
    </row>
    <row r="29" spans="1:7" ht="69" customHeight="1">
      <c r="A29" s="150"/>
      <c r="B29" s="120"/>
      <c r="C29" s="166"/>
      <c r="D29" s="167"/>
      <c r="E29" s="166"/>
      <c r="F29" s="120"/>
      <c r="G29" s="162"/>
    </row>
    <row r="30" spans="1:7">
      <c r="A30" s="168" t="s">
        <v>11</v>
      </c>
      <c r="B30" s="169"/>
      <c r="C30" s="170">
        <v>21</v>
      </c>
      <c r="D30" s="169" t="s">
        <v>71</v>
      </c>
      <c r="E30" s="171"/>
      <c r="F30" s="301">
        <f>C23-F32</f>
        <v>0</v>
      </c>
      <c r="G30" s="302"/>
    </row>
    <row r="31" spans="1:7">
      <c r="A31" s="168" t="s">
        <v>72</v>
      </c>
      <c r="B31" s="169"/>
      <c r="C31" s="170">
        <f>C30</f>
        <v>21</v>
      </c>
      <c r="D31" s="169" t="s">
        <v>73</v>
      </c>
      <c r="E31" s="171"/>
      <c r="F31" s="301">
        <f>ROUND(PRODUCT(F30,C31/100),0)</f>
        <v>0</v>
      </c>
      <c r="G31" s="302"/>
    </row>
    <row r="32" spans="1:7">
      <c r="A32" s="168" t="s">
        <v>11</v>
      </c>
      <c r="B32" s="169"/>
      <c r="C32" s="170">
        <v>0</v>
      </c>
      <c r="D32" s="169" t="s">
        <v>73</v>
      </c>
      <c r="E32" s="171"/>
      <c r="F32" s="301">
        <v>0</v>
      </c>
      <c r="G32" s="302"/>
    </row>
    <row r="33" spans="1:8">
      <c r="A33" s="168" t="s">
        <v>72</v>
      </c>
      <c r="B33" s="172"/>
      <c r="C33" s="173">
        <f>C32</f>
        <v>0</v>
      </c>
      <c r="D33" s="169" t="s">
        <v>73</v>
      </c>
      <c r="E33" s="146"/>
      <c r="F33" s="301">
        <f>ROUND(PRODUCT(F32,C33/100),0)</f>
        <v>0</v>
      </c>
      <c r="G33" s="302"/>
    </row>
    <row r="34" spans="1:8" s="177" customFormat="1" ht="19.5" customHeight="1" thickBot="1">
      <c r="A34" s="174" t="s">
        <v>74</v>
      </c>
      <c r="B34" s="175"/>
      <c r="C34" s="175"/>
      <c r="D34" s="175"/>
      <c r="E34" s="176"/>
      <c r="F34" s="303">
        <f>ROUND(SUM(F30:F33),0)</f>
        <v>0</v>
      </c>
      <c r="G34" s="304"/>
    </row>
    <row r="36" spans="1:8">
      <c r="A36" s="2" t="s">
        <v>75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05"/>
      <c r="C37" s="305"/>
      <c r="D37" s="305"/>
      <c r="E37" s="305"/>
      <c r="F37" s="305"/>
      <c r="G37" s="305"/>
      <c r="H37" s="1" t="s">
        <v>1</v>
      </c>
    </row>
    <row r="38" spans="1:8" ht="12.75" customHeight="1">
      <c r="A38" s="178"/>
      <c r="B38" s="305"/>
      <c r="C38" s="305"/>
      <c r="D38" s="305"/>
      <c r="E38" s="305"/>
      <c r="F38" s="305"/>
      <c r="G38" s="305"/>
      <c r="H38" s="1" t="s">
        <v>1</v>
      </c>
    </row>
    <row r="39" spans="1:8">
      <c r="A39" s="178"/>
      <c r="B39" s="305"/>
      <c r="C39" s="305"/>
      <c r="D39" s="305"/>
      <c r="E39" s="305"/>
      <c r="F39" s="305"/>
      <c r="G39" s="305"/>
      <c r="H39" s="1" t="s">
        <v>1</v>
      </c>
    </row>
    <row r="40" spans="1:8">
      <c r="A40" s="178"/>
      <c r="B40" s="305"/>
      <c r="C40" s="305"/>
      <c r="D40" s="305"/>
      <c r="E40" s="305"/>
      <c r="F40" s="305"/>
      <c r="G40" s="305"/>
      <c r="H40" s="1" t="s">
        <v>1</v>
      </c>
    </row>
    <row r="41" spans="1:8">
      <c r="A41" s="178"/>
      <c r="B41" s="305"/>
      <c r="C41" s="305"/>
      <c r="D41" s="305"/>
      <c r="E41" s="305"/>
      <c r="F41" s="305"/>
      <c r="G41" s="305"/>
      <c r="H41" s="1" t="s">
        <v>1</v>
      </c>
    </row>
    <row r="42" spans="1:8">
      <c r="A42" s="178"/>
      <c r="B42" s="305"/>
      <c r="C42" s="305"/>
      <c r="D42" s="305"/>
      <c r="E42" s="305"/>
      <c r="F42" s="305"/>
      <c r="G42" s="305"/>
      <c r="H42" s="1" t="s">
        <v>1</v>
      </c>
    </row>
    <row r="43" spans="1:8">
      <c r="A43" s="178"/>
      <c r="B43" s="305"/>
      <c r="C43" s="305"/>
      <c r="D43" s="305"/>
      <c r="E43" s="305"/>
      <c r="F43" s="305"/>
      <c r="G43" s="305"/>
      <c r="H43" s="1" t="s">
        <v>1</v>
      </c>
    </row>
    <row r="44" spans="1:8" ht="12.75" customHeight="1">
      <c r="A44" s="178"/>
      <c r="B44" s="305"/>
      <c r="C44" s="305"/>
      <c r="D44" s="305"/>
      <c r="E44" s="305"/>
      <c r="F44" s="305"/>
      <c r="G44" s="305"/>
      <c r="H44" s="1" t="s">
        <v>1</v>
      </c>
    </row>
    <row r="45" spans="1:8" ht="12.75" customHeight="1">
      <c r="A45" s="178"/>
      <c r="B45" s="305"/>
      <c r="C45" s="305"/>
      <c r="D45" s="305"/>
      <c r="E45" s="305"/>
      <c r="F45" s="305"/>
      <c r="G45" s="305"/>
      <c r="H45" s="1" t="s">
        <v>1</v>
      </c>
    </row>
    <row r="46" spans="1:8">
      <c r="B46" s="300"/>
      <c r="C46" s="300"/>
      <c r="D46" s="300"/>
      <c r="E46" s="300"/>
      <c r="F46" s="300"/>
      <c r="G46" s="300"/>
    </row>
    <row r="47" spans="1:8">
      <c r="B47" s="300"/>
      <c r="C47" s="300"/>
      <c r="D47" s="300"/>
      <c r="E47" s="300"/>
      <c r="F47" s="300"/>
      <c r="G47" s="300"/>
    </row>
    <row r="48" spans="1:8">
      <c r="B48" s="300"/>
      <c r="C48" s="300"/>
      <c r="D48" s="300"/>
      <c r="E48" s="300"/>
      <c r="F48" s="300"/>
      <c r="G48" s="300"/>
    </row>
    <row r="49" spans="2:7">
      <c r="B49" s="300"/>
      <c r="C49" s="300"/>
      <c r="D49" s="300"/>
      <c r="E49" s="300"/>
      <c r="F49" s="300"/>
      <c r="G49" s="300"/>
    </row>
    <row r="50" spans="2:7">
      <c r="B50" s="300"/>
      <c r="C50" s="300"/>
      <c r="D50" s="300"/>
      <c r="E50" s="300"/>
      <c r="F50" s="300"/>
      <c r="G50" s="300"/>
    </row>
    <row r="51" spans="2:7">
      <c r="B51" s="300"/>
      <c r="C51" s="300"/>
      <c r="D51" s="300"/>
      <c r="E51" s="300"/>
      <c r="F51" s="300"/>
      <c r="G51" s="300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List32"/>
  <dimension ref="A1:BE66"/>
  <sheetViews>
    <sheetView showZeros="0" workbookViewId="0">
      <selection activeCell="D8" sqref="D8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>
      <c r="A1" s="311" t="s">
        <v>2</v>
      </c>
      <c r="B1" s="312"/>
      <c r="C1" s="179" t="s">
        <v>105</v>
      </c>
      <c r="D1" s="180"/>
      <c r="E1" s="181"/>
      <c r="F1" s="180"/>
      <c r="G1" s="182" t="s">
        <v>76</v>
      </c>
      <c r="H1" s="183" t="s">
        <v>300</v>
      </c>
      <c r="I1" s="184"/>
    </row>
    <row r="2" spans="1:57" ht="13.5" thickBot="1">
      <c r="A2" s="313" t="s">
        <v>77</v>
      </c>
      <c r="B2" s="314"/>
      <c r="C2" s="185" t="s">
        <v>108</v>
      </c>
      <c r="D2" s="186"/>
      <c r="E2" s="187"/>
      <c r="F2" s="186"/>
      <c r="G2" s="315" t="s">
        <v>301</v>
      </c>
      <c r="H2" s="316"/>
      <c r="I2" s="317"/>
    </row>
    <row r="3" spans="1:57" ht="13.5" thickTop="1">
      <c r="F3" s="120"/>
    </row>
    <row r="4" spans="1:57" ht="19.5" customHeight="1">
      <c r="A4" s="188" t="s">
        <v>78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/>
    <row r="6" spans="1:57" s="120" customFormat="1" ht="13.5" thickBot="1">
      <c r="A6" s="191"/>
      <c r="B6" s="192" t="s">
        <v>79</v>
      </c>
      <c r="C6" s="192"/>
      <c r="D6" s="193"/>
      <c r="E6" s="194" t="s">
        <v>25</v>
      </c>
      <c r="F6" s="195" t="s">
        <v>26</v>
      </c>
      <c r="G6" s="195" t="s">
        <v>27</v>
      </c>
      <c r="H6" s="195" t="s">
        <v>28</v>
      </c>
      <c r="I6" s="196" t="s">
        <v>29</v>
      </c>
    </row>
    <row r="7" spans="1:57" s="120" customFormat="1">
      <c r="A7" s="287" t="str">
        <f>'SO101 VNONn Pol'!B7</f>
        <v>ON</v>
      </c>
      <c r="B7" s="59" t="str">
        <f>'SO101 VNONn Pol'!C7</f>
        <v>Ostatní nákldy</v>
      </c>
      <c r="D7" s="197"/>
      <c r="E7" s="288">
        <f>'SO101 VNONn Pol'!BA17</f>
        <v>0</v>
      </c>
      <c r="F7" s="289">
        <f>'SO101 VNONn Pol'!BB17</f>
        <v>0</v>
      </c>
      <c r="G7" s="289">
        <f>'SO101 VNONn Pol'!BC17</f>
        <v>0</v>
      </c>
      <c r="H7" s="289">
        <f>'SO101 VNONn Pol'!BD17</f>
        <v>0</v>
      </c>
      <c r="I7" s="290">
        <f>'SO101 VNONn Pol'!BE17</f>
        <v>0</v>
      </c>
    </row>
    <row r="8" spans="1:57" s="120" customFormat="1" ht="13.5" thickBot="1">
      <c r="A8" s="287" t="str">
        <f>'SO101 VNONn Pol'!B18</f>
        <v>VN</v>
      </c>
      <c r="B8" s="59" t="str">
        <f>'SO101 VNONn Pol'!C18</f>
        <v>Vedlejší náklady</v>
      </c>
      <c r="D8" s="197"/>
      <c r="E8" s="288">
        <f>'SO101 VNONn Pol'!BA31</f>
        <v>0</v>
      </c>
      <c r="F8" s="289">
        <f>'SO101 VNONn Pol'!BB31</f>
        <v>0</v>
      </c>
      <c r="G8" s="289">
        <f>'SO101 VNONn Pol'!BC31</f>
        <v>0</v>
      </c>
      <c r="H8" s="289">
        <f>'SO101 VNONn Pol'!BD31</f>
        <v>0</v>
      </c>
      <c r="I8" s="290">
        <f>'SO101 VNONn Pol'!BE31</f>
        <v>0</v>
      </c>
    </row>
    <row r="9" spans="1:57" s="11" customFormat="1" ht="13.5" thickBot="1">
      <c r="A9" s="198"/>
      <c r="B9" s="199" t="s">
        <v>80</v>
      </c>
      <c r="C9" s="199"/>
      <c r="D9" s="200"/>
      <c r="E9" s="201">
        <f>SUM(E7:E8)</f>
        <v>0</v>
      </c>
      <c r="F9" s="202">
        <f>SUM(F7:F8)</f>
        <v>0</v>
      </c>
      <c r="G9" s="202">
        <f>SUM(G7:G8)</f>
        <v>0</v>
      </c>
      <c r="H9" s="202">
        <f>SUM(H7:H8)</f>
        <v>0</v>
      </c>
      <c r="I9" s="203">
        <f>SUM(I7:I8)</f>
        <v>0</v>
      </c>
    </row>
    <row r="10" spans="1:57">
      <c r="A10" s="120"/>
      <c r="B10" s="120"/>
      <c r="C10" s="120"/>
      <c r="D10" s="120"/>
      <c r="E10" s="120"/>
      <c r="F10" s="120"/>
      <c r="G10" s="120"/>
      <c r="H10" s="120"/>
      <c r="I10" s="120"/>
    </row>
    <row r="11" spans="1:57" ht="19.5" hidden="1" customHeight="1">
      <c r="A11" s="189" t="s">
        <v>81</v>
      </c>
      <c r="B11" s="189"/>
      <c r="C11" s="189"/>
      <c r="D11" s="189"/>
      <c r="E11" s="189"/>
      <c r="F11" s="189"/>
      <c r="G11" s="204"/>
      <c r="H11" s="189"/>
      <c r="I11" s="189"/>
      <c r="BA11" s="126"/>
      <c r="BB11" s="126"/>
      <c r="BC11" s="126"/>
      <c r="BD11" s="126"/>
      <c r="BE11" s="126"/>
    </row>
    <row r="12" spans="1:57" ht="13.5" hidden="1" thickBot="1"/>
    <row r="13" spans="1:57" hidden="1">
      <c r="A13" s="155" t="s">
        <v>82</v>
      </c>
      <c r="B13" s="156"/>
      <c r="C13" s="156"/>
      <c r="D13" s="205"/>
      <c r="E13" s="206" t="s">
        <v>83</v>
      </c>
      <c r="F13" s="207" t="s">
        <v>12</v>
      </c>
      <c r="G13" s="208" t="s">
        <v>84</v>
      </c>
      <c r="H13" s="209"/>
      <c r="I13" s="210" t="s">
        <v>83</v>
      </c>
    </row>
    <row r="14" spans="1:57" hidden="1">
      <c r="A14" s="149"/>
      <c r="B14" s="140"/>
      <c r="C14" s="140"/>
      <c r="D14" s="211"/>
      <c r="E14" s="212"/>
      <c r="F14" s="213"/>
      <c r="G14" s="214">
        <f>CHOOSE(BA14+1,E9+F9,E9+F9+H9,E9+F9+G9+H9,E9,F9,H9,G9,H9+G9,0)</f>
        <v>0</v>
      </c>
      <c r="H14" s="215"/>
      <c r="I14" s="216">
        <f>E14+F14*G14/100</f>
        <v>0</v>
      </c>
      <c r="BA14" s="1">
        <v>8</v>
      </c>
    </row>
    <row r="15" spans="1:57" ht="13.5" hidden="1" thickBot="1">
      <c r="A15" s="217"/>
      <c r="B15" s="218" t="s">
        <v>85</v>
      </c>
      <c r="C15" s="219"/>
      <c r="D15" s="220"/>
      <c r="E15" s="221"/>
      <c r="F15" s="222"/>
      <c r="G15" s="222"/>
      <c r="H15" s="318">
        <f>SUM(I14:I14)</f>
        <v>0</v>
      </c>
      <c r="I15" s="319"/>
    </row>
    <row r="17" spans="2:9">
      <c r="B17" s="11"/>
      <c r="F17" s="223"/>
      <c r="G17" s="224"/>
      <c r="H17" s="224"/>
      <c r="I17" s="43"/>
    </row>
    <row r="18" spans="2:9">
      <c r="F18" s="223"/>
      <c r="G18" s="224"/>
      <c r="H18" s="224"/>
      <c r="I18" s="43"/>
    </row>
    <row r="19" spans="2:9">
      <c r="F19" s="223"/>
      <c r="G19" s="224"/>
      <c r="H19" s="224"/>
      <c r="I19" s="43"/>
    </row>
    <row r="20" spans="2:9">
      <c r="F20" s="223"/>
      <c r="G20" s="224"/>
      <c r="H20" s="224"/>
      <c r="I20" s="43"/>
    </row>
    <row r="21" spans="2:9">
      <c r="F21" s="223"/>
      <c r="G21" s="224"/>
      <c r="H21" s="224"/>
      <c r="I21" s="43"/>
    </row>
    <row r="22" spans="2:9">
      <c r="F22" s="223"/>
      <c r="G22" s="224"/>
      <c r="H22" s="224"/>
      <c r="I22" s="43"/>
    </row>
    <row r="23" spans="2:9">
      <c r="F23" s="223"/>
      <c r="G23" s="224"/>
      <c r="H23" s="224"/>
      <c r="I23" s="43"/>
    </row>
    <row r="24" spans="2:9">
      <c r="F24" s="223"/>
      <c r="G24" s="224"/>
      <c r="H24" s="224"/>
      <c r="I24" s="43"/>
    </row>
    <row r="25" spans="2:9">
      <c r="F25" s="223"/>
      <c r="G25" s="224"/>
      <c r="H25" s="224"/>
      <c r="I25" s="43"/>
    </row>
    <row r="26" spans="2:9">
      <c r="F26" s="223"/>
      <c r="G26" s="224"/>
      <c r="H26" s="224"/>
      <c r="I26" s="43"/>
    </row>
    <row r="27" spans="2:9">
      <c r="F27" s="223"/>
      <c r="G27" s="224"/>
      <c r="H27" s="224"/>
      <c r="I27" s="43"/>
    </row>
    <row r="28" spans="2:9">
      <c r="F28" s="223"/>
      <c r="G28" s="224"/>
      <c r="H28" s="224"/>
      <c r="I28" s="43"/>
    </row>
    <row r="29" spans="2:9">
      <c r="F29" s="223"/>
      <c r="G29" s="224"/>
      <c r="H29" s="224"/>
      <c r="I29" s="43"/>
    </row>
    <row r="30" spans="2:9">
      <c r="F30" s="223"/>
      <c r="G30" s="224"/>
      <c r="H30" s="224"/>
      <c r="I30" s="43"/>
    </row>
    <row r="31" spans="2:9">
      <c r="F31" s="223"/>
      <c r="G31" s="224"/>
      <c r="H31" s="224"/>
      <c r="I31" s="43"/>
    </row>
    <row r="32" spans="2:9">
      <c r="F32" s="223"/>
      <c r="G32" s="224"/>
      <c r="H32" s="224"/>
      <c r="I32" s="43"/>
    </row>
    <row r="33" spans="6:9">
      <c r="F33" s="223"/>
      <c r="G33" s="224"/>
      <c r="H33" s="224"/>
      <c r="I33" s="43"/>
    </row>
    <row r="34" spans="6:9">
      <c r="F34" s="223"/>
      <c r="G34" s="224"/>
      <c r="H34" s="224"/>
      <c r="I34" s="43"/>
    </row>
    <row r="35" spans="6:9">
      <c r="F35" s="223"/>
      <c r="G35" s="224"/>
      <c r="H35" s="224"/>
      <c r="I35" s="43"/>
    </row>
    <row r="36" spans="6:9">
      <c r="F36" s="223"/>
      <c r="G36" s="224"/>
      <c r="H36" s="224"/>
      <c r="I36" s="43"/>
    </row>
    <row r="37" spans="6:9">
      <c r="F37" s="223"/>
      <c r="G37" s="224"/>
      <c r="H37" s="224"/>
      <c r="I37" s="43"/>
    </row>
    <row r="38" spans="6:9">
      <c r="F38" s="223"/>
      <c r="G38" s="224"/>
      <c r="H38" s="224"/>
      <c r="I38" s="43"/>
    </row>
    <row r="39" spans="6:9">
      <c r="F39" s="223"/>
      <c r="G39" s="224"/>
      <c r="H39" s="224"/>
      <c r="I39" s="43"/>
    </row>
    <row r="40" spans="6:9">
      <c r="F40" s="223"/>
      <c r="G40" s="224"/>
      <c r="H40" s="224"/>
      <c r="I40" s="43"/>
    </row>
    <row r="41" spans="6:9">
      <c r="F41" s="223"/>
      <c r="G41" s="224"/>
      <c r="H41" s="224"/>
      <c r="I41" s="43"/>
    </row>
    <row r="42" spans="6:9">
      <c r="F42" s="223"/>
      <c r="G42" s="224"/>
      <c r="H42" s="224"/>
      <c r="I42" s="43"/>
    </row>
    <row r="43" spans="6:9">
      <c r="F43" s="223"/>
      <c r="G43" s="224"/>
      <c r="H43" s="224"/>
      <c r="I43" s="43"/>
    </row>
    <row r="44" spans="6:9">
      <c r="F44" s="223"/>
      <c r="G44" s="224"/>
      <c r="H44" s="224"/>
      <c r="I44" s="43"/>
    </row>
    <row r="45" spans="6:9">
      <c r="F45" s="223"/>
      <c r="G45" s="224"/>
      <c r="H45" s="224"/>
      <c r="I45" s="43"/>
    </row>
    <row r="46" spans="6:9">
      <c r="F46" s="223"/>
      <c r="G46" s="224"/>
      <c r="H46" s="224"/>
      <c r="I46" s="43"/>
    </row>
    <row r="47" spans="6:9">
      <c r="F47" s="223"/>
      <c r="G47" s="224"/>
      <c r="H47" s="224"/>
      <c r="I47" s="43"/>
    </row>
    <row r="48" spans="6:9">
      <c r="F48" s="223"/>
      <c r="G48" s="224"/>
      <c r="H48" s="224"/>
      <c r="I48" s="43"/>
    </row>
    <row r="49" spans="6:9">
      <c r="F49" s="223"/>
      <c r="G49" s="224"/>
      <c r="H49" s="224"/>
      <c r="I49" s="43"/>
    </row>
    <row r="50" spans="6:9">
      <c r="F50" s="223"/>
      <c r="G50" s="224"/>
      <c r="H50" s="224"/>
      <c r="I50" s="43"/>
    </row>
    <row r="51" spans="6:9">
      <c r="F51" s="223"/>
      <c r="G51" s="224"/>
      <c r="H51" s="224"/>
      <c r="I51" s="43"/>
    </row>
    <row r="52" spans="6:9">
      <c r="F52" s="223"/>
      <c r="G52" s="224"/>
      <c r="H52" s="224"/>
      <c r="I52" s="43"/>
    </row>
    <row r="53" spans="6:9">
      <c r="F53" s="223"/>
      <c r="G53" s="224"/>
      <c r="H53" s="224"/>
      <c r="I53" s="43"/>
    </row>
    <row r="54" spans="6:9">
      <c r="F54" s="223"/>
      <c r="G54" s="224"/>
      <c r="H54" s="224"/>
      <c r="I54" s="43"/>
    </row>
    <row r="55" spans="6:9">
      <c r="F55" s="223"/>
      <c r="G55" s="224"/>
      <c r="H55" s="224"/>
      <c r="I55" s="43"/>
    </row>
    <row r="56" spans="6:9">
      <c r="F56" s="223"/>
      <c r="G56" s="224"/>
      <c r="H56" s="224"/>
      <c r="I56" s="43"/>
    </row>
    <row r="57" spans="6:9">
      <c r="F57" s="223"/>
      <c r="G57" s="224"/>
      <c r="H57" s="224"/>
      <c r="I57" s="43"/>
    </row>
    <row r="58" spans="6:9">
      <c r="F58" s="223"/>
      <c r="G58" s="224"/>
      <c r="H58" s="224"/>
      <c r="I58" s="43"/>
    </row>
    <row r="59" spans="6:9">
      <c r="F59" s="223"/>
      <c r="G59" s="224"/>
      <c r="H59" s="224"/>
      <c r="I59" s="43"/>
    </row>
    <row r="60" spans="6:9">
      <c r="F60" s="223"/>
      <c r="G60" s="224"/>
      <c r="H60" s="224"/>
      <c r="I60" s="43"/>
    </row>
    <row r="61" spans="6:9">
      <c r="F61" s="223"/>
      <c r="G61" s="224"/>
      <c r="H61" s="224"/>
      <c r="I61" s="43"/>
    </row>
    <row r="62" spans="6:9">
      <c r="F62" s="223"/>
      <c r="G62" s="224"/>
      <c r="H62" s="224"/>
      <c r="I62" s="43"/>
    </row>
    <row r="63" spans="6:9">
      <c r="F63" s="223"/>
      <c r="G63" s="224"/>
      <c r="H63" s="224"/>
      <c r="I63" s="43"/>
    </row>
    <row r="64" spans="6:9">
      <c r="F64" s="223"/>
      <c r="G64" s="224"/>
      <c r="H64" s="224"/>
      <c r="I64" s="43"/>
    </row>
    <row r="65" spans="6:9">
      <c r="F65" s="223"/>
      <c r="G65" s="224"/>
      <c r="H65" s="224"/>
      <c r="I65" s="43"/>
    </row>
    <row r="66" spans="6:9">
      <c r="F66" s="223"/>
      <c r="G66" s="224"/>
      <c r="H66" s="224"/>
      <c r="I66" s="43"/>
    </row>
  </sheetData>
  <mergeCells count="4">
    <mergeCell ref="A1:B1"/>
    <mergeCell ref="A2:B2"/>
    <mergeCell ref="G2:I2"/>
    <mergeCell ref="H15:I1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3"/>
  <dimension ref="A1:CB104"/>
  <sheetViews>
    <sheetView showGridLines="0" showZeros="0" zoomScaleSheetLayoutView="100" workbookViewId="0">
      <selection activeCell="D8" sqref="D8"/>
    </sheetView>
  </sheetViews>
  <sheetFormatPr defaultRowHeight="12.75"/>
  <cols>
    <col min="1" max="1" width="4.42578125" style="225" customWidth="1"/>
    <col min="2" max="2" width="11.5703125" style="225" customWidth="1"/>
    <col min="3" max="3" width="40.42578125" style="225" customWidth="1"/>
    <col min="4" max="4" width="5.5703125" style="225" customWidth="1"/>
    <col min="5" max="5" width="8.5703125" style="235" customWidth="1"/>
    <col min="6" max="6" width="9.85546875" style="225" customWidth="1"/>
    <col min="7" max="7" width="13.85546875" style="225" customWidth="1"/>
    <col min="8" max="8" width="11.7109375" style="225" hidden="1" customWidth="1"/>
    <col min="9" max="9" width="11.5703125" style="225" hidden="1" customWidth="1"/>
    <col min="10" max="10" width="11" style="225" hidden="1" customWidth="1"/>
    <col min="11" max="11" width="10.42578125" style="225" hidden="1" customWidth="1"/>
    <col min="12" max="12" width="75.42578125" style="225" customWidth="1"/>
    <col min="13" max="13" width="45.28515625" style="225" customWidth="1"/>
    <col min="14" max="16384" width="9.140625" style="225"/>
  </cols>
  <sheetData>
    <row r="1" spans="1:80" ht="15.75">
      <c r="A1" s="322" t="s">
        <v>86</v>
      </c>
      <c r="B1" s="322"/>
      <c r="C1" s="322"/>
      <c r="D1" s="322"/>
      <c r="E1" s="322"/>
      <c r="F1" s="322"/>
      <c r="G1" s="322"/>
    </row>
    <row r="2" spans="1:80" ht="14.25" customHeight="1" thickBot="1">
      <c r="B2" s="226"/>
      <c r="C2" s="227"/>
      <c r="D2" s="227"/>
      <c r="E2" s="228"/>
      <c r="F2" s="227"/>
      <c r="G2" s="227"/>
    </row>
    <row r="3" spans="1:80" ht="13.5" thickTop="1">
      <c r="A3" s="311" t="s">
        <v>2</v>
      </c>
      <c r="B3" s="312"/>
      <c r="C3" s="179" t="s">
        <v>105</v>
      </c>
      <c r="D3" s="229"/>
      <c r="E3" s="230" t="s">
        <v>87</v>
      </c>
      <c r="F3" s="231" t="str">
        <f>'SO101 VNONn Rek'!H1</f>
        <v>VNONn</v>
      </c>
      <c r="G3" s="232"/>
    </row>
    <row r="4" spans="1:80" ht="13.5" thickBot="1">
      <c r="A4" s="323" t="s">
        <v>77</v>
      </c>
      <c r="B4" s="314"/>
      <c r="C4" s="185" t="s">
        <v>108</v>
      </c>
      <c r="D4" s="233"/>
      <c r="E4" s="324" t="str">
        <f>'SO101 VNONn Rek'!G2</f>
        <v>Vedlejší a Ostatní náklady -neuznatelné</v>
      </c>
      <c r="F4" s="325"/>
      <c r="G4" s="326"/>
    </row>
    <row r="5" spans="1:80" ht="13.5" thickTop="1">
      <c r="A5" s="234"/>
      <c r="G5" s="236"/>
    </row>
    <row r="6" spans="1:80" ht="27" customHeight="1">
      <c r="A6" s="237" t="s">
        <v>88</v>
      </c>
      <c r="B6" s="238" t="s">
        <v>89</v>
      </c>
      <c r="C6" s="238" t="s">
        <v>90</v>
      </c>
      <c r="D6" s="238" t="s">
        <v>91</v>
      </c>
      <c r="E6" s="239" t="s">
        <v>92</v>
      </c>
      <c r="F6" s="238" t="s">
        <v>93</v>
      </c>
      <c r="G6" s="240" t="s">
        <v>94</v>
      </c>
      <c r="H6" s="241" t="s">
        <v>95</v>
      </c>
      <c r="I6" s="241" t="s">
        <v>96</v>
      </c>
      <c r="J6" s="241" t="s">
        <v>97</v>
      </c>
      <c r="K6" s="241" t="s">
        <v>98</v>
      </c>
    </row>
    <row r="7" spans="1:80">
      <c r="A7" s="242" t="s">
        <v>99</v>
      </c>
      <c r="B7" s="243" t="s">
        <v>302</v>
      </c>
      <c r="C7" s="244" t="s">
        <v>303</v>
      </c>
      <c r="D7" s="245"/>
      <c r="E7" s="246"/>
      <c r="F7" s="246"/>
      <c r="G7" s="247"/>
      <c r="H7" s="248"/>
      <c r="I7" s="249"/>
      <c r="J7" s="250"/>
      <c r="K7" s="251"/>
      <c r="O7" s="252">
        <v>1</v>
      </c>
    </row>
    <row r="8" spans="1:80" ht="22.5">
      <c r="A8" s="253">
        <v>1</v>
      </c>
      <c r="B8" s="254" t="s">
        <v>305</v>
      </c>
      <c r="C8" s="255" t="s">
        <v>306</v>
      </c>
      <c r="D8" s="256" t="s">
        <v>307</v>
      </c>
      <c r="E8" s="257">
        <v>1</v>
      </c>
      <c r="F8" s="257"/>
      <c r="G8" s="258">
        <f>E8*F8</f>
        <v>0</v>
      </c>
      <c r="H8" s="259">
        <v>0</v>
      </c>
      <c r="I8" s="260">
        <f>E8*H8</f>
        <v>0</v>
      </c>
      <c r="J8" s="259"/>
      <c r="K8" s="260">
        <f>E8*J8</f>
        <v>0</v>
      </c>
      <c r="O8" s="252">
        <v>2</v>
      </c>
      <c r="AA8" s="225">
        <v>12</v>
      </c>
      <c r="AB8" s="225">
        <v>0</v>
      </c>
      <c r="AC8" s="225">
        <v>8</v>
      </c>
      <c r="AZ8" s="225">
        <v>2</v>
      </c>
      <c r="BA8" s="225">
        <f>IF(AZ8=1,G8,0)</f>
        <v>0</v>
      </c>
      <c r="BB8" s="225">
        <f>IF(AZ8=2,G8,0)</f>
        <v>0</v>
      </c>
      <c r="BC8" s="225">
        <f>IF(AZ8=3,G8,0)</f>
        <v>0</v>
      </c>
      <c r="BD8" s="225">
        <f>IF(AZ8=4,G8,0)</f>
        <v>0</v>
      </c>
      <c r="BE8" s="225">
        <f>IF(AZ8=5,G8,0)</f>
        <v>0</v>
      </c>
      <c r="CA8" s="252">
        <v>12</v>
      </c>
      <c r="CB8" s="252">
        <v>0</v>
      </c>
    </row>
    <row r="9" spans="1:80" ht="45">
      <c r="A9" s="261"/>
      <c r="B9" s="262"/>
      <c r="C9" s="327" t="s">
        <v>308</v>
      </c>
      <c r="D9" s="328"/>
      <c r="E9" s="328"/>
      <c r="F9" s="328"/>
      <c r="G9" s="329"/>
      <c r="I9" s="263"/>
      <c r="K9" s="263"/>
      <c r="L9" s="264" t="s">
        <v>308</v>
      </c>
      <c r="O9" s="252">
        <v>3</v>
      </c>
    </row>
    <row r="10" spans="1:80">
      <c r="A10" s="253">
        <v>2</v>
      </c>
      <c r="B10" s="254" t="s">
        <v>309</v>
      </c>
      <c r="C10" s="255" t="s">
        <v>310</v>
      </c>
      <c r="D10" s="256" t="s">
        <v>307</v>
      </c>
      <c r="E10" s="257">
        <v>1</v>
      </c>
      <c r="F10" s="257"/>
      <c r="G10" s="258">
        <f>E10*F10</f>
        <v>0</v>
      </c>
      <c r="H10" s="259">
        <v>0</v>
      </c>
      <c r="I10" s="260">
        <f>E10*H10</f>
        <v>0</v>
      </c>
      <c r="J10" s="259"/>
      <c r="K10" s="260">
        <f>E10*J10</f>
        <v>0</v>
      </c>
      <c r="O10" s="252">
        <v>2</v>
      </c>
      <c r="AA10" s="225">
        <v>12</v>
      </c>
      <c r="AB10" s="225">
        <v>0</v>
      </c>
      <c r="AC10" s="225">
        <v>1</v>
      </c>
      <c r="AZ10" s="225">
        <v>2</v>
      </c>
      <c r="BA10" s="225">
        <f>IF(AZ10=1,G10,0)</f>
        <v>0</v>
      </c>
      <c r="BB10" s="225">
        <f>IF(AZ10=2,G10,0)</f>
        <v>0</v>
      </c>
      <c r="BC10" s="225">
        <f>IF(AZ10=3,G10,0)</f>
        <v>0</v>
      </c>
      <c r="BD10" s="225">
        <f>IF(AZ10=4,G10,0)</f>
        <v>0</v>
      </c>
      <c r="BE10" s="225">
        <f>IF(AZ10=5,G10,0)</f>
        <v>0</v>
      </c>
      <c r="CA10" s="252">
        <v>12</v>
      </c>
      <c r="CB10" s="252">
        <v>0</v>
      </c>
    </row>
    <row r="11" spans="1:80" ht="45">
      <c r="A11" s="261"/>
      <c r="B11" s="262"/>
      <c r="C11" s="327" t="s">
        <v>311</v>
      </c>
      <c r="D11" s="328"/>
      <c r="E11" s="328"/>
      <c r="F11" s="328"/>
      <c r="G11" s="329"/>
      <c r="I11" s="263"/>
      <c r="K11" s="263"/>
      <c r="L11" s="264" t="s">
        <v>311</v>
      </c>
      <c r="O11" s="252">
        <v>3</v>
      </c>
    </row>
    <row r="12" spans="1:80">
      <c r="A12" s="253">
        <v>3</v>
      </c>
      <c r="B12" s="254" t="s">
        <v>312</v>
      </c>
      <c r="C12" s="255" t="s">
        <v>313</v>
      </c>
      <c r="D12" s="256" t="s">
        <v>307</v>
      </c>
      <c r="E12" s="257">
        <v>1</v>
      </c>
      <c r="F12" s="257"/>
      <c r="G12" s="258">
        <f>E12*F12</f>
        <v>0</v>
      </c>
      <c r="H12" s="259">
        <v>0</v>
      </c>
      <c r="I12" s="260">
        <f>E12*H12</f>
        <v>0</v>
      </c>
      <c r="J12" s="259"/>
      <c r="K12" s="260">
        <f>E12*J12</f>
        <v>0</v>
      </c>
      <c r="O12" s="252">
        <v>2</v>
      </c>
      <c r="AA12" s="225">
        <v>12</v>
      </c>
      <c r="AB12" s="225">
        <v>0</v>
      </c>
      <c r="AC12" s="225">
        <v>2</v>
      </c>
      <c r="AZ12" s="225">
        <v>2</v>
      </c>
      <c r="BA12" s="225">
        <f>IF(AZ12=1,G12,0)</f>
        <v>0</v>
      </c>
      <c r="BB12" s="225">
        <f>IF(AZ12=2,G12,0)</f>
        <v>0</v>
      </c>
      <c r="BC12" s="225">
        <f>IF(AZ12=3,G12,0)</f>
        <v>0</v>
      </c>
      <c r="BD12" s="225">
        <f>IF(AZ12=4,G12,0)</f>
        <v>0</v>
      </c>
      <c r="BE12" s="225">
        <f>IF(AZ12=5,G12,0)</f>
        <v>0</v>
      </c>
      <c r="CA12" s="252">
        <v>12</v>
      </c>
      <c r="CB12" s="252">
        <v>0</v>
      </c>
    </row>
    <row r="13" spans="1:80" ht="22.5">
      <c r="A13" s="261"/>
      <c r="B13" s="262"/>
      <c r="C13" s="327" t="s">
        <v>314</v>
      </c>
      <c r="D13" s="328"/>
      <c r="E13" s="328"/>
      <c r="F13" s="328"/>
      <c r="G13" s="329"/>
      <c r="I13" s="263"/>
      <c r="K13" s="263"/>
      <c r="L13" s="264" t="s">
        <v>314</v>
      </c>
      <c r="O13" s="252">
        <v>3</v>
      </c>
    </row>
    <row r="14" spans="1:80" ht="22.5">
      <c r="A14" s="253">
        <v>4</v>
      </c>
      <c r="B14" s="254" t="s">
        <v>315</v>
      </c>
      <c r="C14" s="255" t="s">
        <v>316</v>
      </c>
      <c r="D14" s="256" t="s">
        <v>307</v>
      </c>
      <c r="E14" s="257">
        <v>1</v>
      </c>
      <c r="F14" s="257"/>
      <c r="G14" s="258">
        <f>E14*F14</f>
        <v>0</v>
      </c>
      <c r="H14" s="259">
        <v>0</v>
      </c>
      <c r="I14" s="260">
        <f>E14*H14</f>
        <v>0</v>
      </c>
      <c r="J14" s="259"/>
      <c r="K14" s="260">
        <f>E14*J14</f>
        <v>0</v>
      </c>
      <c r="O14" s="252">
        <v>2</v>
      </c>
      <c r="AA14" s="225">
        <v>12</v>
      </c>
      <c r="AB14" s="225">
        <v>0</v>
      </c>
      <c r="AC14" s="225">
        <v>3</v>
      </c>
      <c r="AZ14" s="225">
        <v>2</v>
      </c>
      <c r="BA14" s="225">
        <f>IF(AZ14=1,G14,0)</f>
        <v>0</v>
      </c>
      <c r="BB14" s="225">
        <f>IF(AZ14=2,G14,0)</f>
        <v>0</v>
      </c>
      <c r="BC14" s="225">
        <f>IF(AZ14=3,G14,0)</f>
        <v>0</v>
      </c>
      <c r="BD14" s="225">
        <f>IF(AZ14=4,G14,0)</f>
        <v>0</v>
      </c>
      <c r="BE14" s="225">
        <f>IF(AZ14=5,G14,0)</f>
        <v>0</v>
      </c>
      <c r="CA14" s="252">
        <v>12</v>
      </c>
      <c r="CB14" s="252">
        <v>0</v>
      </c>
    </row>
    <row r="15" spans="1:80" ht="22.5">
      <c r="A15" s="261"/>
      <c r="B15" s="262"/>
      <c r="C15" s="327" t="s">
        <v>317</v>
      </c>
      <c r="D15" s="328"/>
      <c r="E15" s="328"/>
      <c r="F15" s="328"/>
      <c r="G15" s="329"/>
      <c r="I15" s="263"/>
      <c r="K15" s="263"/>
      <c r="L15" s="264" t="s">
        <v>317</v>
      </c>
      <c r="O15" s="252">
        <v>3</v>
      </c>
    </row>
    <row r="16" spans="1:80" ht="22.5">
      <c r="A16" s="261"/>
      <c r="B16" s="262"/>
      <c r="C16" s="327" t="s">
        <v>318</v>
      </c>
      <c r="D16" s="328"/>
      <c r="E16" s="328"/>
      <c r="F16" s="328"/>
      <c r="G16" s="329"/>
      <c r="I16" s="263"/>
      <c r="K16" s="263"/>
      <c r="L16" s="264" t="s">
        <v>318</v>
      </c>
      <c r="O16" s="252">
        <v>3</v>
      </c>
    </row>
    <row r="17" spans="1:80">
      <c r="A17" s="271"/>
      <c r="B17" s="272" t="s">
        <v>102</v>
      </c>
      <c r="C17" s="273" t="s">
        <v>304</v>
      </c>
      <c r="D17" s="274"/>
      <c r="E17" s="275"/>
      <c r="F17" s="276"/>
      <c r="G17" s="277">
        <f>SUM(G7:G16)</f>
        <v>0</v>
      </c>
      <c r="H17" s="278"/>
      <c r="I17" s="279">
        <f>SUM(I7:I16)</f>
        <v>0</v>
      </c>
      <c r="J17" s="278"/>
      <c r="K17" s="279">
        <f>SUM(K7:K16)</f>
        <v>0</v>
      </c>
      <c r="O17" s="252">
        <v>4</v>
      </c>
      <c r="BA17" s="280">
        <f>SUM(BA7:BA16)</f>
        <v>0</v>
      </c>
      <c r="BB17" s="280">
        <f>SUM(BB7:BB16)</f>
        <v>0</v>
      </c>
      <c r="BC17" s="280">
        <f>SUM(BC7:BC16)</f>
        <v>0</v>
      </c>
      <c r="BD17" s="280">
        <f>SUM(BD7:BD16)</f>
        <v>0</v>
      </c>
      <c r="BE17" s="280">
        <f>SUM(BE7:BE16)</f>
        <v>0</v>
      </c>
    </row>
    <row r="18" spans="1:80">
      <c r="A18" s="242" t="s">
        <v>99</v>
      </c>
      <c r="B18" s="243" t="s">
        <v>319</v>
      </c>
      <c r="C18" s="244" t="s">
        <v>320</v>
      </c>
      <c r="D18" s="245"/>
      <c r="E18" s="246"/>
      <c r="F18" s="246"/>
      <c r="G18" s="247"/>
      <c r="H18" s="248"/>
      <c r="I18" s="249"/>
      <c r="J18" s="250"/>
      <c r="K18" s="251"/>
      <c r="O18" s="252">
        <v>1</v>
      </c>
    </row>
    <row r="19" spans="1:80">
      <c r="A19" s="253">
        <v>5</v>
      </c>
      <c r="B19" s="254" t="s">
        <v>322</v>
      </c>
      <c r="C19" s="255" t="s">
        <v>323</v>
      </c>
      <c r="D19" s="256" t="s">
        <v>307</v>
      </c>
      <c r="E19" s="257">
        <v>1</v>
      </c>
      <c r="F19" s="257"/>
      <c r="G19" s="258">
        <f>E19*F19</f>
        <v>0</v>
      </c>
      <c r="H19" s="259">
        <v>0</v>
      </c>
      <c r="I19" s="260">
        <f>E19*H19</f>
        <v>0</v>
      </c>
      <c r="J19" s="259"/>
      <c r="K19" s="260">
        <f>E19*J19</f>
        <v>0</v>
      </c>
      <c r="O19" s="252">
        <v>2</v>
      </c>
      <c r="AA19" s="225">
        <v>12</v>
      </c>
      <c r="AB19" s="225">
        <v>0</v>
      </c>
      <c r="AC19" s="225">
        <v>4</v>
      </c>
      <c r="AZ19" s="225">
        <v>2</v>
      </c>
      <c r="BA19" s="225">
        <f>IF(AZ19=1,G19,0)</f>
        <v>0</v>
      </c>
      <c r="BB19" s="225">
        <f>IF(AZ19=2,G19,0)</f>
        <v>0</v>
      </c>
      <c r="BC19" s="225">
        <f>IF(AZ19=3,G19,0)</f>
        <v>0</v>
      </c>
      <c r="BD19" s="225">
        <f>IF(AZ19=4,G19,0)</f>
        <v>0</v>
      </c>
      <c r="BE19" s="225">
        <f>IF(AZ19=5,G19,0)</f>
        <v>0</v>
      </c>
      <c r="CA19" s="252">
        <v>12</v>
      </c>
      <c r="CB19" s="252">
        <v>0</v>
      </c>
    </row>
    <row r="20" spans="1:80" ht="22.5">
      <c r="A20" s="261"/>
      <c r="B20" s="262"/>
      <c r="C20" s="327" t="s">
        <v>324</v>
      </c>
      <c r="D20" s="328"/>
      <c r="E20" s="328"/>
      <c r="F20" s="328"/>
      <c r="G20" s="329"/>
      <c r="I20" s="263"/>
      <c r="K20" s="263"/>
      <c r="L20" s="264" t="s">
        <v>324</v>
      </c>
      <c r="O20" s="252">
        <v>3</v>
      </c>
    </row>
    <row r="21" spans="1:80">
      <c r="A21" s="261"/>
      <c r="B21" s="262"/>
      <c r="C21" s="327" t="s">
        <v>325</v>
      </c>
      <c r="D21" s="328"/>
      <c r="E21" s="328"/>
      <c r="F21" s="328"/>
      <c r="G21" s="329"/>
      <c r="I21" s="263"/>
      <c r="K21" s="263"/>
      <c r="L21" s="264" t="s">
        <v>325</v>
      </c>
      <c r="O21" s="252">
        <v>3</v>
      </c>
    </row>
    <row r="22" spans="1:80">
      <c r="A22" s="253">
        <v>6</v>
      </c>
      <c r="B22" s="254" t="s">
        <v>326</v>
      </c>
      <c r="C22" s="255" t="s">
        <v>327</v>
      </c>
      <c r="D22" s="256" t="s">
        <v>307</v>
      </c>
      <c r="E22" s="257">
        <v>1</v>
      </c>
      <c r="F22" s="257"/>
      <c r="G22" s="258">
        <f>E22*F22</f>
        <v>0</v>
      </c>
      <c r="H22" s="259">
        <v>0</v>
      </c>
      <c r="I22" s="260">
        <f>E22*H22</f>
        <v>0</v>
      </c>
      <c r="J22" s="259"/>
      <c r="K22" s="260">
        <f>E22*J22</f>
        <v>0</v>
      </c>
      <c r="O22" s="252">
        <v>2</v>
      </c>
      <c r="AA22" s="225">
        <v>12</v>
      </c>
      <c r="AB22" s="225">
        <v>0</v>
      </c>
      <c r="AC22" s="225">
        <v>5</v>
      </c>
      <c r="AZ22" s="225">
        <v>2</v>
      </c>
      <c r="BA22" s="225">
        <f>IF(AZ22=1,G22,0)</f>
        <v>0</v>
      </c>
      <c r="BB22" s="225">
        <f>IF(AZ22=2,G22,0)</f>
        <v>0</v>
      </c>
      <c r="BC22" s="225">
        <f>IF(AZ22=3,G22,0)</f>
        <v>0</v>
      </c>
      <c r="BD22" s="225">
        <f>IF(AZ22=4,G22,0)</f>
        <v>0</v>
      </c>
      <c r="BE22" s="225">
        <f>IF(AZ22=5,G22,0)</f>
        <v>0</v>
      </c>
      <c r="CA22" s="252">
        <v>12</v>
      </c>
      <c r="CB22" s="252">
        <v>0</v>
      </c>
    </row>
    <row r="23" spans="1:80" ht="45">
      <c r="A23" s="261"/>
      <c r="B23" s="262"/>
      <c r="C23" s="327" t="s">
        <v>328</v>
      </c>
      <c r="D23" s="328"/>
      <c r="E23" s="328"/>
      <c r="F23" s="328"/>
      <c r="G23" s="329"/>
      <c r="I23" s="263"/>
      <c r="K23" s="263"/>
      <c r="L23" s="264" t="s">
        <v>328</v>
      </c>
      <c r="O23" s="252">
        <v>3</v>
      </c>
    </row>
    <row r="24" spans="1:80" ht="33.75">
      <c r="A24" s="261"/>
      <c r="B24" s="262"/>
      <c r="C24" s="327" t="s">
        <v>329</v>
      </c>
      <c r="D24" s="328"/>
      <c r="E24" s="328"/>
      <c r="F24" s="328"/>
      <c r="G24" s="329"/>
      <c r="I24" s="263"/>
      <c r="K24" s="263"/>
      <c r="L24" s="264" t="s">
        <v>329</v>
      </c>
      <c r="O24" s="252">
        <v>3</v>
      </c>
    </row>
    <row r="25" spans="1:80">
      <c r="A25" s="253">
        <v>7</v>
      </c>
      <c r="B25" s="254" t="s">
        <v>330</v>
      </c>
      <c r="C25" s="255" t="s">
        <v>331</v>
      </c>
      <c r="D25" s="256" t="s">
        <v>307</v>
      </c>
      <c r="E25" s="257">
        <v>1</v>
      </c>
      <c r="F25" s="257"/>
      <c r="G25" s="258">
        <f>E25*F25</f>
        <v>0</v>
      </c>
      <c r="H25" s="259">
        <v>0</v>
      </c>
      <c r="I25" s="260">
        <f>E25*H25</f>
        <v>0</v>
      </c>
      <c r="J25" s="259"/>
      <c r="K25" s="260">
        <f>E25*J25</f>
        <v>0</v>
      </c>
      <c r="O25" s="252">
        <v>2</v>
      </c>
      <c r="AA25" s="225">
        <v>12</v>
      </c>
      <c r="AB25" s="225">
        <v>0</v>
      </c>
      <c r="AC25" s="225">
        <v>6</v>
      </c>
      <c r="AZ25" s="225">
        <v>2</v>
      </c>
      <c r="BA25" s="225">
        <f>IF(AZ25=1,G25,0)</f>
        <v>0</v>
      </c>
      <c r="BB25" s="225">
        <f>IF(AZ25=2,G25,0)</f>
        <v>0</v>
      </c>
      <c r="BC25" s="225">
        <f>IF(AZ25=3,G25,0)</f>
        <v>0</v>
      </c>
      <c r="BD25" s="225">
        <f>IF(AZ25=4,G25,0)</f>
        <v>0</v>
      </c>
      <c r="BE25" s="225">
        <f>IF(AZ25=5,G25,0)</f>
        <v>0</v>
      </c>
      <c r="CA25" s="252">
        <v>12</v>
      </c>
      <c r="CB25" s="252">
        <v>0</v>
      </c>
    </row>
    <row r="26" spans="1:80" ht="45">
      <c r="A26" s="261"/>
      <c r="B26" s="262"/>
      <c r="C26" s="327" t="s">
        <v>332</v>
      </c>
      <c r="D26" s="328"/>
      <c r="E26" s="328"/>
      <c r="F26" s="328"/>
      <c r="G26" s="329"/>
      <c r="I26" s="263"/>
      <c r="K26" s="263"/>
      <c r="L26" s="264" t="s">
        <v>332</v>
      </c>
      <c r="O26" s="252">
        <v>3</v>
      </c>
    </row>
    <row r="27" spans="1:80">
      <c r="A27" s="253">
        <v>8</v>
      </c>
      <c r="B27" s="254" t="s">
        <v>333</v>
      </c>
      <c r="C27" s="255" t="s">
        <v>334</v>
      </c>
      <c r="D27" s="256" t="s">
        <v>307</v>
      </c>
      <c r="E27" s="257">
        <v>1</v>
      </c>
      <c r="F27" s="257"/>
      <c r="G27" s="258">
        <f>E27*F27</f>
        <v>0</v>
      </c>
      <c r="H27" s="259">
        <v>0</v>
      </c>
      <c r="I27" s="260">
        <f>E27*H27</f>
        <v>0</v>
      </c>
      <c r="J27" s="259"/>
      <c r="K27" s="260">
        <f>E27*J27</f>
        <v>0</v>
      </c>
      <c r="O27" s="252">
        <v>2</v>
      </c>
      <c r="AA27" s="225">
        <v>12</v>
      </c>
      <c r="AB27" s="225">
        <v>0</v>
      </c>
      <c r="AC27" s="225">
        <v>7</v>
      </c>
      <c r="AZ27" s="225">
        <v>2</v>
      </c>
      <c r="BA27" s="225">
        <f>IF(AZ27=1,G27,0)</f>
        <v>0</v>
      </c>
      <c r="BB27" s="225">
        <f>IF(AZ27=2,G27,0)</f>
        <v>0</v>
      </c>
      <c r="BC27" s="225">
        <f>IF(AZ27=3,G27,0)</f>
        <v>0</v>
      </c>
      <c r="BD27" s="225">
        <f>IF(AZ27=4,G27,0)</f>
        <v>0</v>
      </c>
      <c r="BE27" s="225">
        <f>IF(AZ27=5,G27,0)</f>
        <v>0</v>
      </c>
      <c r="CA27" s="252">
        <v>12</v>
      </c>
      <c r="CB27" s="252">
        <v>0</v>
      </c>
    </row>
    <row r="28" spans="1:80" ht="33.75">
      <c r="A28" s="261"/>
      <c r="B28" s="262"/>
      <c r="C28" s="327" t="s">
        <v>335</v>
      </c>
      <c r="D28" s="328"/>
      <c r="E28" s="328"/>
      <c r="F28" s="328"/>
      <c r="G28" s="329"/>
      <c r="I28" s="263"/>
      <c r="K28" s="263"/>
      <c r="L28" s="264" t="s">
        <v>335</v>
      </c>
      <c r="O28" s="252">
        <v>3</v>
      </c>
    </row>
    <row r="29" spans="1:80">
      <c r="A29" s="253">
        <v>9</v>
      </c>
      <c r="B29" s="254" t="s">
        <v>336</v>
      </c>
      <c r="C29" s="255" t="s">
        <v>337</v>
      </c>
      <c r="D29" s="256" t="s">
        <v>307</v>
      </c>
      <c r="E29" s="257">
        <v>1</v>
      </c>
      <c r="F29" s="257"/>
      <c r="G29" s="258">
        <f>E29*F29</f>
        <v>0</v>
      </c>
      <c r="H29" s="259">
        <v>0</v>
      </c>
      <c r="I29" s="260">
        <f>E29*H29</f>
        <v>0</v>
      </c>
      <c r="J29" s="259"/>
      <c r="K29" s="260">
        <f>E29*J29</f>
        <v>0</v>
      </c>
      <c r="O29" s="252">
        <v>2</v>
      </c>
      <c r="AA29" s="225">
        <v>12</v>
      </c>
      <c r="AB29" s="225">
        <v>0</v>
      </c>
      <c r="AC29" s="225">
        <v>11</v>
      </c>
      <c r="AZ29" s="225">
        <v>2</v>
      </c>
      <c r="BA29" s="225">
        <f>IF(AZ29=1,G29,0)</f>
        <v>0</v>
      </c>
      <c r="BB29" s="225">
        <f>IF(AZ29=2,G29,0)</f>
        <v>0</v>
      </c>
      <c r="BC29" s="225">
        <f>IF(AZ29=3,G29,0)</f>
        <v>0</v>
      </c>
      <c r="BD29" s="225">
        <f>IF(AZ29=4,G29,0)</f>
        <v>0</v>
      </c>
      <c r="BE29" s="225">
        <f>IF(AZ29=5,G29,0)</f>
        <v>0</v>
      </c>
      <c r="CA29" s="252">
        <v>12</v>
      </c>
      <c r="CB29" s="252">
        <v>0</v>
      </c>
    </row>
    <row r="30" spans="1:80" ht="45">
      <c r="A30" s="261"/>
      <c r="B30" s="262"/>
      <c r="C30" s="327" t="s">
        <v>338</v>
      </c>
      <c r="D30" s="328"/>
      <c r="E30" s="328"/>
      <c r="F30" s="328"/>
      <c r="G30" s="329"/>
      <c r="I30" s="263"/>
      <c r="K30" s="263"/>
      <c r="L30" s="264" t="s">
        <v>338</v>
      </c>
      <c r="O30" s="252">
        <v>3</v>
      </c>
    </row>
    <row r="31" spans="1:80">
      <c r="A31" s="271"/>
      <c r="B31" s="272" t="s">
        <v>102</v>
      </c>
      <c r="C31" s="273" t="s">
        <v>321</v>
      </c>
      <c r="D31" s="274"/>
      <c r="E31" s="275"/>
      <c r="F31" s="276"/>
      <c r="G31" s="277">
        <f>SUM(G18:G30)</f>
        <v>0</v>
      </c>
      <c r="H31" s="278"/>
      <c r="I31" s="279">
        <f>SUM(I18:I30)</f>
        <v>0</v>
      </c>
      <c r="J31" s="278"/>
      <c r="K31" s="279">
        <f>SUM(K18:K30)</f>
        <v>0</v>
      </c>
      <c r="O31" s="252">
        <v>4</v>
      </c>
      <c r="BA31" s="280">
        <f>SUM(BA18:BA30)</f>
        <v>0</v>
      </c>
      <c r="BB31" s="280">
        <f>SUM(BB18:BB30)</f>
        <v>0</v>
      </c>
      <c r="BC31" s="280">
        <f>SUM(BC18:BC30)</f>
        <v>0</v>
      </c>
      <c r="BD31" s="280">
        <f>SUM(BD18:BD30)</f>
        <v>0</v>
      </c>
      <c r="BE31" s="280">
        <f>SUM(BE18:BE30)</f>
        <v>0</v>
      </c>
    </row>
    <row r="32" spans="1:80">
      <c r="E32" s="225"/>
    </row>
    <row r="33" spans="5:5">
      <c r="E33" s="225"/>
    </row>
    <row r="34" spans="5:5">
      <c r="E34" s="225"/>
    </row>
    <row r="35" spans="5:5">
      <c r="E35" s="225"/>
    </row>
    <row r="36" spans="5:5">
      <c r="E36" s="225"/>
    </row>
    <row r="37" spans="5:5">
      <c r="E37" s="225"/>
    </row>
    <row r="38" spans="5:5">
      <c r="E38" s="225"/>
    </row>
    <row r="39" spans="5:5">
      <c r="E39" s="225"/>
    </row>
    <row r="40" spans="5:5">
      <c r="E40" s="225"/>
    </row>
    <row r="41" spans="5:5">
      <c r="E41" s="225"/>
    </row>
    <row r="42" spans="5:5">
      <c r="E42" s="225"/>
    </row>
    <row r="43" spans="5:5">
      <c r="E43" s="225"/>
    </row>
    <row r="44" spans="5:5">
      <c r="E44" s="225"/>
    </row>
    <row r="45" spans="5:5">
      <c r="E45" s="225"/>
    </row>
    <row r="46" spans="5:5">
      <c r="E46" s="225"/>
    </row>
    <row r="47" spans="5:5">
      <c r="E47" s="225"/>
    </row>
    <row r="48" spans="5:5">
      <c r="E48" s="225"/>
    </row>
    <row r="49" spans="1:7">
      <c r="E49" s="225"/>
    </row>
    <row r="50" spans="1:7">
      <c r="E50" s="225"/>
    </row>
    <row r="51" spans="1:7">
      <c r="E51" s="225"/>
    </row>
    <row r="52" spans="1:7">
      <c r="E52" s="225"/>
    </row>
    <row r="53" spans="1:7">
      <c r="E53" s="225"/>
    </row>
    <row r="54" spans="1:7">
      <c r="E54" s="225"/>
    </row>
    <row r="55" spans="1:7">
      <c r="A55" s="270"/>
      <c r="B55" s="270"/>
      <c r="C55" s="270"/>
      <c r="D55" s="270"/>
      <c r="E55" s="270"/>
      <c r="F55" s="270"/>
      <c r="G55" s="270"/>
    </row>
    <row r="56" spans="1:7">
      <c r="A56" s="270"/>
      <c r="B56" s="270"/>
      <c r="C56" s="270"/>
      <c r="D56" s="270"/>
      <c r="E56" s="270"/>
      <c r="F56" s="270"/>
      <c r="G56" s="270"/>
    </row>
    <row r="57" spans="1:7">
      <c r="A57" s="270"/>
      <c r="B57" s="270"/>
      <c r="C57" s="270"/>
      <c r="D57" s="270"/>
      <c r="E57" s="270"/>
      <c r="F57" s="270"/>
      <c r="G57" s="270"/>
    </row>
    <row r="58" spans="1:7">
      <c r="A58" s="270"/>
      <c r="B58" s="270"/>
      <c r="C58" s="270"/>
      <c r="D58" s="270"/>
      <c r="E58" s="270"/>
      <c r="F58" s="270"/>
      <c r="G58" s="270"/>
    </row>
    <row r="59" spans="1:7">
      <c r="E59" s="225"/>
    </row>
    <row r="60" spans="1:7">
      <c r="E60" s="225"/>
    </row>
    <row r="61" spans="1:7">
      <c r="E61" s="225"/>
    </row>
    <row r="62" spans="1:7">
      <c r="E62" s="225"/>
    </row>
    <row r="63" spans="1:7">
      <c r="E63" s="225"/>
    </row>
    <row r="64" spans="1:7">
      <c r="E64" s="225"/>
    </row>
    <row r="65" spans="5:5">
      <c r="E65" s="225"/>
    </row>
    <row r="66" spans="5:5">
      <c r="E66" s="225"/>
    </row>
    <row r="67" spans="5:5">
      <c r="E67" s="225"/>
    </row>
    <row r="68" spans="5:5">
      <c r="E68" s="225"/>
    </row>
    <row r="69" spans="5:5">
      <c r="E69" s="225"/>
    </row>
    <row r="70" spans="5:5">
      <c r="E70" s="225"/>
    </row>
    <row r="71" spans="5:5">
      <c r="E71" s="225"/>
    </row>
    <row r="72" spans="5:5">
      <c r="E72" s="225"/>
    </row>
    <row r="73" spans="5:5">
      <c r="E73" s="225"/>
    </row>
    <row r="74" spans="5:5">
      <c r="E74" s="225"/>
    </row>
    <row r="75" spans="5:5">
      <c r="E75" s="225"/>
    </row>
    <row r="76" spans="5:5">
      <c r="E76" s="225"/>
    </row>
    <row r="77" spans="5:5">
      <c r="E77" s="225"/>
    </row>
    <row r="78" spans="5:5">
      <c r="E78" s="225"/>
    </row>
    <row r="79" spans="5:5">
      <c r="E79" s="225"/>
    </row>
    <row r="80" spans="5:5">
      <c r="E80" s="225"/>
    </row>
    <row r="81" spans="1:7">
      <c r="E81" s="225"/>
    </row>
    <row r="82" spans="1:7">
      <c r="E82" s="225"/>
    </row>
    <row r="83" spans="1:7">
      <c r="E83" s="225"/>
    </row>
    <row r="84" spans="1:7">
      <c r="E84" s="225"/>
    </row>
    <row r="85" spans="1:7">
      <c r="E85" s="225"/>
    </row>
    <row r="86" spans="1:7">
      <c r="E86" s="225"/>
    </row>
    <row r="87" spans="1:7">
      <c r="E87" s="225"/>
    </row>
    <row r="88" spans="1:7">
      <c r="E88" s="225"/>
    </row>
    <row r="89" spans="1:7">
      <c r="E89" s="225"/>
    </row>
    <row r="90" spans="1:7">
      <c r="A90" s="281"/>
      <c r="B90" s="281"/>
    </row>
    <row r="91" spans="1:7">
      <c r="A91" s="270"/>
      <c r="B91" s="270"/>
      <c r="C91" s="282"/>
      <c r="D91" s="282"/>
      <c r="E91" s="283"/>
      <c r="F91" s="282"/>
      <c r="G91" s="284"/>
    </row>
    <row r="92" spans="1:7">
      <c r="A92" s="285"/>
      <c r="B92" s="285"/>
      <c r="C92" s="270"/>
      <c r="D92" s="270"/>
      <c r="E92" s="286"/>
      <c r="F92" s="270"/>
      <c r="G92" s="270"/>
    </row>
    <row r="93" spans="1:7">
      <c r="A93" s="270"/>
      <c r="B93" s="270"/>
      <c r="C93" s="270"/>
      <c r="D93" s="270"/>
      <c r="E93" s="286"/>
      <c r="F93" s="270"/>
      <c r="G93" s="270"/>
    </row>
    <row r="94" spans="1:7">
      <c r="A94" s="270"/>
      <c r="B94" s="270"/>
      <c r="C94" s="270"/>
      <c r="D94" s="270"/>
      <c r="E94" s="286"/>
      <c r="F94" s="270"/>
      <c r="G94" s="270"/>
    </row>
    <row r="95" spans="1:7">
      <c r="A95" s="270"/>
      <c r="B95" s="270"/>
      <c r="C95" s="270"/>
      <c r="D95" s="270"/>
      <c r="E95" s="286"/>
      <c r="F95" s="270"/>
      <c r="G95" s="270"/>
    </row>
    <row r="96" spans="1:7">
      <c r="A96" s="270"/>
      <c r="B96" s="270"/>
      <c r="C96" s="270"/>
      <c r="D96" s="270"/>
      <c r="E96" s="286"/>
      <c r="F96" s="270"/>
      <c r="G96" s="270"/>
    </row>
    <row r="97" spans="1:7">
      <c r="A97" s="270"/>
      <c r="B97" s="270"/>
      <c r="C97" s="270"/>
      <c r="D97" s="270"/>
      <c r="E97" s="286"/>
      <c r="F97" s="270"/>
      <c r="G97" s="270"/>
    </row>
    <row r="98" spans="1:7">
      <c r="A98" s="270"/>
      <c r="B98" s="270"/>
      <c r="C98" s="270"/>
      <c r="D98" s="270"/>
      <c r="E98" s="286"/>
      <c r="F98" s="270"/>
      <c r="G98" s="270"/>
    </row>
    <row r="99" spans="1:7">
      <c r="A99" s="270"/>
      <c r="B99" s="270"/>
      <c r="C99" s="270"/>
      <c r="D99" s="270"/>
      <c r="E99" s="286"/>
      <c r="F99" s="270"/>
      <c r="G99" s="270"/>
    </row>
    <row r="100" spans="1:7">
      <c r="A100" s="270"/>
      <c r="B100" s="270"/>
      <c r="C100" s="270"/>
      <c r="D100" s="270"/>
      <c r="E100" s="286"/>
      <c r="F100" s="270"/>
      <c r="G100" s="270"/>
    </row>
    <row r="101" spans="1:7">
      <c r="A101" s="270"/>
      <c r="B101" s="270"/>
      <c r="C101" s="270"/>
      <c r="D101" s="270"/>
      <c r="E101" s="286"/>
      <c r="F101" s="270"/>
      <c r="G101" s="270"/>
    </row>
    <row r="102" spans="1:7">
      <c r="A102" s="270"/>
      <c r="B102" s="270"/>
      <c r="C102" s="270"/>
      <c r="D102" s="270"/>
      <c r="E102" s="286"/>
      <c r="F102" s="270"/>
      <c r="G102" s="270"/>
    </row>
    <row r="103" spans="1:7">
      <c r="A103" s="270"/>
      <c r="B103" s="270"/>
      <c r="C103" s="270"/>
      <c r="D103" s="270"/>
      <c r="E103" s="286"/>
      <c r="F103" s="270"/>
      <c r="G103" s="270"/>
    </row>
    <row r="104" spans="1:7">
      <c r="A104" s="270"/>
      <c r="B104" s="270"/>
      <c r="C104" s="270"/>
      <c r="D104" s="270"/>
      <c r="E104" s="286"/>
      <c r="F104" s="270"/>
      <c r="G104" s="270"/>
    </row>
  </sheetData>
  <mergeCells count="16">
    <mergeCell ref="C26:G26"/>
    <mergeCell ref="C28:G28"/>
    <mergeCell ref="C30:G30"/>
    <mergeCell ref="A1:G1"/>
    <mergeCell ref="A3:B3"/>
    <mergeCell ref="A4:B4"/>
    <mergeCell ref="E4:G4"/>
    <mergeCell ref="C9:G9"/>
    <mergeCell ref="C11:G11"/>
    <mergeCell ref="C13:G13"/>
    <mergeCell ref="C15:G15"/>
    <mergeCell ref="C16:G16"/>
    <mergeCell ref="C20:G20"/>
    <mergeCell ref="C21:G21"/>
    <mergeCell ref="C23:G23"/>
    <mergeCell ref="C24:G2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31</vt:i4>
      </vt:variant>
    </vt:vector>
  </HeadingPairs>
  <TitlesOfParts>
    <vt:vector size="38" baseType="lpstr">
      <vt:lpstr>Stavba</vt:lpstr>
      <vt:lpstr>SO101 101n r0 KL</vt:lpstr>
      <vt:lpstr>SO101 101n r0 Rek</vt:lpstr>
      <vt:lpstr>SO101 101n r0 Pol</vt:lpstr>
      <vt:lpstr>SO101 VNONn KL</vt:lpstr>
      <vt:lpstr>SO101 VNONn Rek</vt:lpstr>
      <vt:lpstr>SO101 VNONn Pol</vt:lpstr>
      <vt:lpstr>Stavba!CelkemObjekty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'SO101 101n r0 Pol'!Názvy_tisku</vt:lpstr>
      <vt:lpstr>'SO101 101n r0 Rek'!Názvy_tisku</vt:lpstr>
      <vt:lpstr>'SO101 VNONn Pol'!Názvy_tisku</vt:lpstr>
      <vt:lpstr>'SO101 VNONn Rek'!Názvy_tisku</vt:lpstr>
      <vt:lpstr>Stavba!Objednatel</vt:lpstr>
      <vt:lpstr>Stavba!Objekt</vt:lpstr>
      <vt:lpstr>'SO101 101n r0 KL'!Oblast_tisku</vt:lpstr>
      <vt:lpstr>'SO101 101n r0 Pol'!Oblast_tisku</vt:lpstr>
      <vt:lpstr>'SO101 101n r0 Rek'!Oblast_tisku</vt:lpstr>
      <vt:lpstr>'SO101 VNONn KL'!Oblast_tisku</vt:lpstr>
      <vt:lpstr>'SO101 VNONn Pol'!Oblast_tisku</vt:lpstr>
      <vt:lpstr>'SO101 VNONn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2019-01-12T14:55:01Z</dcterms:created>
  <dcterms:modified xsi:type="dcterms:W3CDTF">2019-01-12T17:20:34Z</dcterms:modified>
</cp:coreProperties>
</file>